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T-ICT\Desktop\SJEDNICE VIJEĆA\2026\11. sjednica\odluke\"/>
    </mc:Choice>
  </mc:AlternateContent>
  <xr:revisionPtr revIDLastSave="0" documentId="13_ncr:1_{B2E0ABC9-6573-4D3B-A508-1471695F1E77}" xr6:coauthVersionLast="47" xr6:coauthVersionMax="47" xr10:uidLastSave="{00000000-0000-0000-0000-000000000000}"/>
  <bookViews>
    <workbookView xWindow="-120" yWindow="-120" windowWidth="29040" windowHeight="15720" xr2:uid="{28FA80D0-B332-4DBE-8EEB-B4BF9C4F5860}"/>
  </bookViews>
  <sheets>
    <sheet name="I. Opći dio" sheetId="1" r:id="rId1"/>
    <sheet name="A1.Ph. i rh. prema ekonom. kl." sheetId="2" r:id="rId2"/>
    <sheet name="A2.Ph. i rh. prema izvor. fin." sheetId="3" r:id="rId3"/>
    <sheet name="A3.Rashodi prema fun.kl." sheetId="4" r:id="rId4"/>
    <sheet name="B1.Rn. finan. prema ek.kl." sheetId="5" r:id="rId5"/>
    <sheet name="B2.Rn. finan. prema izvorima" sheetId="6" r:id="rId6"/>
    <sheet name="II. Posebni dio" sheetId="7" r:id="rId7"/>
  </sheets>
  <definedNames>
    <definedName name="_xlnm.Print_Titles" localSheetId="3">'A3.Rashodi prema fun.kl.'!$6:$6</definedName>
    <definedName name="_xlnm.Print_Titles" localSheetId="6">'II. Posebni dio'!$8:$8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" l="1"/>
  <c r="D22" i="2"/>
  <c r="F7" i="2"/>
  <c r="D7" i="2"/>
  <c r="C21" i="2"/>
  <c r="C15" i="1"/>
  <c r="D15" i="1"/>
  <c r="F15" i="1"/>
  <c r="C18" i="1"/>
  <c r="D18" i="1"/>
  <c r="F18" i="1"/>
  <c r="F21" i="2" l="1"/>
  <c r="D21" i="2"/>
</calcChain>
</file>

<file path=xl/sharedStrings.xml><?xml version="1.0" encoding="utf-8"?>
<sst xmlns="http://schemas.openxmlformats.org/spreadsheetml/2006/main" count="1217" uniqueCount="376">
  <si>
    <t/>
  </si>
  <si>
    <t>I REBALANS ZA  2026. GODINU</t>
  </si>
  <si>
    <t>PLANIRANO</t>
  </si>
  <si>
    <t>IZNOS</t>
  </si>
  <si>
    <t>PROMJENA 
POSTOTAK</t>
  </si>
  <si>
    <t>NOVI IZNOS</t>
  </si>
  <si>
    <t>Prihodi poslovanja</t>
  </si>
  <si>
    <t>Prihodi od prodaje nefinancijske imovine</t>
  </si>
  <si>
    <t>32.4%</t>
  </si>
  <si>
    <t>Rashodi poslovanja</t>
  </si>
  <si>
    <t>Rashodi za nabavu nefinancijske imovine</t>
  </si>
  <si>
    <t>46.6%</t>
  </si>
  <si>
    <t>-6276.0%</t>
  </si>
  <si>
    <t>Primici od financijske imovine i zaduživanja</t>
  </si>
  <si>
    <t>100%</t>
  </si>
  <si>
    <t>Izdaci za financijsku imovinu i otplate zajmova</t>
  </si>
  <si>
    <t>113.3%</t>
  </si>
  <si>
    <t>NETO ZADUŽIVANJE/FINANCIRANJE</t>
  </si>
  <si>
    <t>-453.1%</t>
  </si>
  <si>
    <t>VIŠAK/MANJAK IZ PRETHODNIH GODINA</t>
  </si>
  <si>
    <t>VIŠAK/MANJAK + NETO ZADUŽIVANJA/FINANCIRANJA + RASPOLOŽIVA SREDSTVA IZ PRETHODNIH GODINA</t>
  </si>
  <si>
    <t>0,0%</t>
  </si>
  <si>
    <t>6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</si>
  <si>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</si>
  <si>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</si>
  <si>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</si>
  <si>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</si>
  <si>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</si>
  <si>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</si>
  <si>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</si>
  <si>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</si>
  <si>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</si>
  <si>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usluga, prihodi od donacija te povrati po protestira</t>
  </si>
  <si>
    <t>68</t>
  </si>
  <si>
    <t>Kazne, upravne mjere i ostali prihodi</t>
  </si>
  <si>
    <t>7</t>
  </si>
  <si>
    <t>71</t>
  </si>
  <si>
    <t>Prihodi od prodaje neproizvedene dugotrajne imovine</t>
  </si>
  <si>
    <t>72</t>
  </si>
  <si>
    <t>Prihodi od prodaje proizvedene dugotrajne imovine</t>
  </si>
  <si>
    <t>3</t>
  </si>
  <si>
    <t>31</t>
  </si>
  <si>
    <t>Rashodi za zaposlene</t>
  </si>
  <si>
    <t>32</t>
  </si>
  <si>
    <t>Materijalni rashodi</t>
  </si>
  <si>
    <t>34</t>
  </si>
  <si>
    <t>Financijski rashodi</t>
  </si>
  <si>
    <t>36</t>
  </si>
  <si>
    <t>Pomoći dane u inozemstvo i unutar općeg proračuna</t>
  </si>
  <si>
    <t>37</t>
  </si>
  <si>
    <t>Naknade građanima i kućanstvima na temelju osiguranja i druge naknade</t>
  </si>
  <si>
    <t>38</t>
  </si>
  <si>
    <t>Rashodi za donacije, kazne, naknade šteta i kapitalne pomoći</t>
  </si>
  <si>
    <t>4</t>
  </si>
  <si>
    <t>41</t>
  </si>
  <si>
    <t>Rashodi za nabavu neproizvedene dugotrajne imovine</t>
  </si>
  <si>
    <t>42</t>
  </si>
  <si>
    <t>Rashodi za nabavu proizvedene dugotrajne imovine</t>
  </si>
  <si>
    <t>45</t>
  </si>
  <si>
    <t>Rashodi za dodatna ulaganja na nefinancijskoj imovini</t>
  </si>
  <si>
    <t>I. OPĆI DIO</t>
  </si>
  <si>
    <t>RAZRED I NAZIV</t>
  </si>
  <si>
    <t>PROMJENA IZNOS</t>
  </si>
  <si>
    <t xml:space="preserve">  SVEUKUPNO PRIHODI</t>
  </si>
  <si>
    <t xml:space="preserve">  SVEUKUPNO RASHODI / IZDACI</t>
  </si>
  <si>
    <t xml:space="preserve">A. RAČUN PRIHODA I RASHODA </t>
  </si>
  <si>
    <t>A1. PRIHODI I RASHODI PREMA EKONOMSKOJ KLASIFIKACIJI</t>
  </si>
  <si>
    <t>Razred/skupina</t>
  </si>
  <si>
    <t>NAZIV</t>
  </si>
  <si>
    <t xml:space="preserve">  SVEUKUPNO RASHODI </t>
  </si>
  <si>
    <t xml:space="preserve">Izvor  1. </t>
  </si>
  <si>
    <t>Opći prihodi i primici</t>
  </si>
  <si>
    <t xml:space="preserve">Izvor  1.1. </t>
  </si>
  <si>
    <t xml:space="preserve">Izvor  3. </t>
  </si>
  <si>
    <t>Vlastiti prihodi</t>
  </si>
  <si>
    <t>Izvor  1.</t>
  </si>
  <si>
    <t xml:space="preserve">Izvor  3.1. </t>
  </si>
  <si>
    <t>Izvor  3.2.</t>
  </si>
  <si>
    <t xml:space="preserve"> Vlastiti prihodi PK</t>
  </si>
  <si>
    <t xml:space="preserve">Izvor  4. </t>
  </si>
  <si>
    <t>Prihodi za posebne namjene</t>
  </si>
  <si>
    <t xml:space="preserve">Izvor  4.1. </t>
  </si>
  <si>
    <t xml:space="preserve">Izvor  4.2. </t>
  </si>
  <si>
    <t>Komunalna naknada</t>
  </si>
  <si>
    <t>Izvor  4.3.</t>
  </si>
  <si>
    <t xml:space="preserve">Izvor  5. </t>
  </si>
  <si>
    <t>Pomoći</t>
  </si>
  <si>
    <t xml:space="preserve">Izvor  5.0. </t>
  </si>
  <si>
    <t>Pomoći iz državnog proračuna</t>
  </si>
  <si>
    <t xml:space="preserve">Izvor  5.1. </t>
  </si>
  <si>
    <t xml:space="preserve">Izvor  5.1.0 </t>
  </si>
  <si>
    <t>Programi Unije</t>
  </si>
  <si>
    <t xml:space="preserve">Izvor  5.2. </t>
  </si>
  <si>
    <t>Ostale pomoći</t>
  </si>
  <si>
    <t xml:space="preserve">Izvor  5.6. </t>
  </si>
  <si>
    <t xml:space="preserve">Izvor  5.6.1 </t>
  </si>
  <si>
    <t>Europski socijalni fond plus</t>
  </si>
  <si>
    <t xml:space="preserve">Izvor  5.6.2 </t>
  </si>
  <si>
    <t>Kohezijski fond</t>
  </si>
  <si>
    <t xml:space="preserve">Izvor  5.6.3 </t>
  </si>
  <si>
    <t>Europski fond za regionalni razvoj</t>
  </si>
  <si>
    <t>Izvor  5.8.</t>
  </si>
  <si>
    <t xml:space="preserve">Izvor  5.8.1 </t>
  </si>
  <si>
    <t>Mehanizam za oporavak i otpornost-bespovratna sredstva</t>
  </si>
  <si>
    <t>Instrumenti EU nove generacije</t>
  </si>
  <si>
    <t>Komunalni doprinos</t>
  </si>
  <si>
    <t xml:space="preserve">Izvor  6. </t>
  </si>
  <si>
    <t>Donacije</t>
  </si>
  <si>
    <t xml:space="preserve">Izvor  6.1. </t>
  </si>
  <si>
    <t xml:space="preserve">Izvor  7. </t>
  </si>
  <si>
    <t>Prihodi od prodaje/zamjene nef. imovine i nakn. s nasl.osig.</t>
  </si>
  <si>
    <t xml:space="preserve">Izvor  7.1. </t>
  </si>
  <si>
    <t>Prihodi od prodaje ili zamjene nefinancijske imovine</t>
  </si>
  <si>
    <t>SVEUKUPNO PRIHODI</t>
  </si>
  <si>
    <t xml:space="preserve">Izvor  3.2. </t>
  </si>
  <si>
    <t>Vlastiti prihodi PK</t>
  </si>
  <si>
    <t xml:space="preserve">Izvor  4.3. </t>
  </si>
  <si>
    <t xml:space="preserve">Izvor  5.8. </t>
  </si>
  <si>
    <t xml:space="preserve">Izvor  7.2. </t>
  </si>
  <si>
    <t>Prihodi od prodaje ili zamjene nefin.imovine-višak prihoda</t>
  </si>
  <si>
    <t xml:space="preserve">Izvor  8. </t>
  </si>
  <si>
    <t>Namjenski primici</t>
  </si>
  <si>
    <t xml:space="preserve">Izvor  8.1. </t>
  </si>
  <si>
    <t>Namjenski primici od zaduživanja</t>
  </si>
  <si>
    <t xml:space="preserve">SVEUKUPNO RASHODI </t>
  </si>
  <si>
    <t>A2. PRIHODI I RASHODI PREMA IZVORIMA FINANCIRANJA</t>
  </si>
  <si>
    <t>Razred / skupina</t>
  </si>
  <si>
    <t>A3. RASHODI PREMA FUNKCIJSKOJ KLASIFIKACIJI</t>
  </si>
  <si>
    <t xml:space="preserve">Funkcijska klasifikacija  01 </t>
  </si>
  <si>
    <t>Opće javne usluge</t>
  </si>
  <si>
    <t xml:space="preserve">Funkcijska klasifikacija  011 </t>
  </si>
  <si>
    <t>Izvršna  i zakonodavna tijela, financijski i fiskalni poslovi, vanjski poslovi</t>
  </si>
  <si>
    <t xml:space="preserve">Funkcijska klasifikacija  013 </t>
  </si>
  <si>
    <t>Opće usluge</t>
  </si>
  <si>
    <t xml:space="preserve">Funkcijska klasifikacija  03 </t>
  </si>
  <si>
    <t>Javni red i sigurnost</t>
  </si>
  <si>
    <t xml:space="preserve">Funkcijska klasifikacija  032 </t>
  </si>
  <si>
    <t>Usluge protupožarne zaštite</t>
  </si>
  <si>
    <t xml:space="preserve">Funkcijska klasifikacija  036 </t>
  </si>
  <si>
    <t>Rashodi za javni red i sigurnost koji nisu drugdje svrstani</t>
  </si>
  <si>
    <t xml:space="preserve">Funkcijska klasifikacija  041 </t>
  </si>
  <si>
    <t>Opći ekonomski, trgovački i poslovi vezani uz rad</t>
  </si>
  <si>
    <t xml:space="preserve">Funkcijska klasifikacija  04 </t>
  </si>
  <si>
    <t>Ekonomski poslovi</t>
  </si>
  <si>
    <t xml:space="preserve">Funkcijska klasifikacija  042 </t>
  </si>
  <si>
    <t>Poljoprivreda, šumarstvo, ribarstvo i lov</t>
  </si>
  <si>
    <t xml:space="preserve">Funkcijska klasifikacija  045 </t>
  </si>
  <si>
    <t>Promet</t>
  </si>
  <si>
    <t xml:space="preserve">Funkcijska klasifikacija  05 </t>
  </si>
  <si>
    <t>Zaštita okoliša</t>
  </si>
  <si>
    <t xml:space="preserve">Funkcijska klasifikacija  051 </t>
  </si>
  <si>
    <t>Gospodarenje otpadom</t>
  </si>
  <si>
    <t xml:space="preserve">Funkcijska klasifikacija  056 </t>
  </si>
  <si>
    <t>Poslovi i usluge zaštite okoliša koji nisu drugdje svrstani</t>
  </si>
  <si>
    <t xml:space="preserve">Funkcijska klasifikacija  06 </t>
  </si>
  <si>
    <t>Usluge unapređenja stanovanja i zajednice</t>
  </si>
  <si>
    <t xml:space="preserve">Funkcijska klasifikacija  061 </t>
  </si>
  <si>
    <t>Razvoj stanovanja</t>
  </si>
  <si>
    <t xml:space="preserve">Funkcijska klasifikacija  062 </t>
  </si>
  <si>
    <t>Razvoj zajednice</t>
  </si>
  <si>
    <t xml:space="preserve">Funkcijska klasifikacija  063 </t>
  </si>
  <si>
    <t>Opskrba vodom</t>
  </si>
  <si>
    <t>Funkcijska klasifikacija  064</t>
  </si>
  <si>
    <t xml:space="preserve"> Ulična rasvjeta</t>
  </si>
  <si>
    <t xml:space="preserve">Funkcijska klasifikacija  066 </t>
  </si>
  <si>
    <t>Rashodi vezani za stanovanje i kom. pogodnosti koji nisu drugdje svrstani</t>
  </si>
  <si>
    <t xml:space="preserve">Funkcijska klasifikacija  07 </t>
  </si>
  <si>
    <t>Zdravstvo</t>
  </si>
  <si>
    <t xml:space="preserve">Funkcijska klasifikacija  076 </t>
  </si>
  <si>
    <t>Poslovi i usluge zdravstva koji nisu drugdje svrstani</t>
  </si>
  <si>
    <t xml:space="preserve">Funkcijska klasifikacija  08 </t>
  </si>
  <si>
    <t>Rekreacija, kultura i religija</t>
  </si>
  <si>
    <t xml:space="preserve">Funkcijska klasifikacija  081 </t>
  </si>
  <si>
    <t>Službe rekreacije i sporta</t>
  </si>
  <si>
    <t xml:space="preserve">Funkcijska klasifikacija  082 </t>
  </si>
  <si>
    <t>Službe kulture</t>
  </si>
  <si>
    <t xml:space="preserve">Funkcijska klasifikacija  084 </t>
  </si>
  <si>
    <t>Religijske i druge službe zajednice</t>
  </si>
  <si>
    <t xml:space="preserve">Funkcijska klasifikacija  086 </t>
  </si>
  <si>
    <t>Rashodi za rekreaciju, kulturu i religiju koji nisu drugdje svrstani</t>
  </si>
  <si>
    <t xml:space="preserve">Funkcijska klasifikacija  09 </t>
  </si>
  <si>
    <t>Obrazovanje</t>
  </si>
  <si>
    <t xml:space="preserve">Funkcijska klasifikacija  091 </t>
  </si>
  <si>
    <t>Predškolsko i osnovno obrazovanje</t>
  </si>
  <si>
    <t xml:space="preserve">Funkcijska klasifikacija  094 </t>
  </si>
  <si>
    <t>Visoka naobrazba</t>
  </si>
  <si>
    <t xml:space="preserve">Funkcijska klasifikacija  10 </t>
  </si>
  <si>
    <t>Socijalna zaštita</t>
  </si>
  <si>
    <t xml:space="preserve">Funkcijska klasifikacija  104 </t>
  </si>
  <si>
    <t>Obitelj i djeca</t>
  </si>
  <si>
    <t xml:space="preserve">Funkcijska klasifikacija  109 </t>
  </si>
  <si>
    <t>Aktivnosti socijalne zaštite koje nisu drugdje svrstane</t>
  </si>
  <si>
    <t>RAZLIKA - VIŠAK / MANJAK</t>
  </si>
  <si>
    <t>PRIHODI UKUPNO</t>
  </si>
  <si>
    <t>RASHODI UKUPNO</t>
  </si>
  <si>
    <t>A) SAŽETAK RAČUNA PRIHODA I RASHODA</t>
  </si>
  <si>
    <t>B) SAŽETAK RAČUNA FINANCIRANJA</t>
  </si>
  <si>
    <t xml:space="preserve">C) PRENESENI VIŠAK ILI PRENESENI MANJAK </t>
  </si>
  <si>
    <t>8</t>
  </si>
  <si>
    <t>84</t>
  </si>
  <si>
    <t>Primici od zaduživanja</t>
  </si>
  <si>
    <t>5</t>
  </si>
  <si>
    <t>54</t>
  </si>
  <si>
    <t>Izdaci za otplatu glavnice primljenih kredita i zajmova</t>
  </si>
  <si>
    <t>B. RAČUN FINANCIRANJA</t>
  </si>
  <si>
    <t>B1. RAČUN FINANCIRANJA PREMA EKONOMSKOJ KLASIFIKACIJI</t>
  </si>
  <si>
    <t>Izvor  8.1. Namjenski primici od zaduživanja</t>
  </si>
  <si>
    <t>Izvor  1.1. Opći prihodi i primici</t>
  </si>
  <si>
    <t>Izvor  7.1. Prihodi od prodaje ili zamjene nefinancijske imovine</t>
  </si>
  <si>
    <t xml:space="preserve">  SVEUKUPNO PRIMICI</t>
  </si>
  <si>
    <t xml:space="preserve">  SVEUKUPNO IZDACI</t>
  </si>
  <si>
    <t>B2. RAČUN FINANCIRANJA PREMA IZVORIMA FINANCIRANJA</t>
  </si>
  <si>
    <t>Razdjel 100 OPĆINSKO VIJEĆE</t>
  </si>
  <si>
    <t>Glava 10001 OPĆINSKO VIJEĆE</t>
  </si>
  <si>
    <t>Program 1001 Javna uprava i administracija</t>
  </si>
  <si>
    <t>Aktivnost A100101 Financiranje rada Općinskog vijeća</t>
  </si>
  <si>
    <t>Aktivnost A100102 Financiranje političkih stranaka</t>
  </si>
  <si>
    <t>Aktivnost A100103 Obilježavanje Dana Općine, državnih i vjerskih blagdana</t>
  </si>
  <si>
    <t>Aktivnost A100104 Članstva u udrugama i asocijacijama</t>
  </si>
  <si>
    <t>Razdjel 200 URED OPĆINSKOG NAČELNIKA</t>
  </si>
  <si>
    <t>Glava 20001 URED OPĆINSKOG NAČELNIKA</t>
  </si>
  <si>
    <t>Aktivnost A100106 Financiranje redovne djelatnosti Ureda Općinskog načelnika</t>
  </si>
  <si>
    <t>Aktivnost A100107 Proračunska pričuva</t>
  </si>
  <si>
    <t>Razdjel 300 UPRAVNI ODJEL ZA OPĆE POSLOVE</t>
  </si>
  <si>
    <t>Program 1003 Kultura i kulturna baština</t>
  </si>
  <si>
    <t>Aktivnost A100301 Djelatnost  kulturno umjetničkih društava i udruga u kulturi</t>
  </si>
  <si>
    <t>Izvor  3.1. Vlastiti prihodi</t>
  </si>
  <si>
    <t>Glava 30001 UPRAVNI ODJEL ZA OPĆE POSLOVE</t>
  </si>
  <si>
    <t>Aktivnost A100108 Financiranje redovne djelatnosti upravnih tijela</t>
  </si>
  <si>
    <t>Kapitalni projekt K100101 Opremanje uredskih prostorija</t>
  </si>
  <si>
    <t>Kapitalni projekt K100102 Nabava službenih vozila</t>
  </si>
  <si>
    <t>Program 1002 Predškolski odgoj</t>
  </si>
  <si>
    <t>Aktivnost A100201 Financiranje DV"Cvrčak"</t>
  </si>
  <si>
    <t>Aktivnost A100202 Sufinanciranje boravka djece u privatnim vrtićima</t>
  </si>
  <si>
    <t>Aktivnost A100303 Kliško kulturno ljeto</t>
  </si>
  <si>
    <t>Aktivnost A100308 Sufinanciranje usluga  Bibliobusa-pokretne knjižnice</t>
  </si>
  <si>
    <t>Aktivnost A100309 Advent u Klisu</t>
  </si>
  <si>
    <t>Aktivnost A100310 Glazbena događanja na tvrđavi Klis</t>
  </si>
  <si>
    <t>Tekući projekt T100307 Zbirka baštinsklih predmeta</t>
  </si>
  <si>
    <t>Program 1004 Razvoj sporta i rekreacije</t>
  </si>
  <si>
    <t>Aktivnost A100401 Potpore u sportu</t>
  </si>
  <si>
    <t>Aktivnost A100402 Financiranje nogometnih klubova</t>
  </si>
  <si>
    <t>Aktivnost A100404 Financiranje ostalih sportskih djelatnosti</t>
  </si>
  <si>
    <t>Aktivnost A100407 Malonogometni turnir</t>
  </si>
  <si>
    <t>Kapitalni projekt K100415 Opremanje i uređenje cageball igrališta poručne.škole Klis-Kosa</t>
  </si>
  <si>
    <t>Izvor  5.2. Ostale pomoći</t>
  </si>
  <si>
    <t>Program 1005 Zaštita od požara</t>
  </si>
  <si>
    <t>Aktivnost A100501 Financiranje djelatnosti DVD-a i planovi zaštite od požara</t>
  </si>
  <si>
    <t>Kapitalni projekt K100503 Nabava vatrogasnog vozila</t>
  </si>
  <si>
    <t>Program 1006 Socijalna skrb i demografske mjere</t>
  </si>
  <si>
    <t>Aktivnost A100601 Socijalna pomoć građanima i kućanstvima</t>
  </si>
  <si>
    <t>Aktivnost A100602 Financiranje humanitarne skrbi kroz udruge građana</t>
  </si>
  <si>
    <t>Aktivnost A100604 Potpore za novorođenu djecu</t>
  </si>
  <si>
    <t>Aktivnost A100605 Naknada za status roditelja odgojitelja</t>
  </si>
  <si>
    <t>Aktivnost A100606 Financiranje Gradskog društva CK Solin</t>
  </si>
  <si>
    <t>Tekući projekt T100605 Zaželi -Faza IV-Za sretniju starost u svom domu</t>
  </si>
  <si>
    <t>Izvor  5.6.1 Europski socijalni fond plus</t>
  </si>
  <si>
    <t>Program 1007 Vjerske organizacije</t>
  </si>
  <si>
    <t>Aktivnost A100701 Donacije vjerskim organizacijama</t>
  </si>
  <si>
    <t>Program 1008 Zdravstvo</t>
  </si>
  <si>
    <t>Aktivnost A100801 Ulaganje u poboljšanje standarda zdravstva</t>
  </si>
  <si>
    <t>Aktivnost A100802 Sufinanciranje rada ljekarne SDŽ</t>
  </si>
  <si>
    <t>Program 1009 Školstvo i visoko obrazovanje</t>
  </si>
  <si>
    <t>Aktivnost A100901 Stipendiranje učenika i studenata</t>
  </si>
  <si>
    <t>Aktivnost A100902 Sufinanciranje nabavke radnih bilježnica</t>
  </si>
  <si>
    <t>Aktivnost A100903 Potpore u obrazovanju</t>
  </si>
  <si>
    <t>Program 1010 Poticanje razvoja turizma, gospodarstva i poduzetništva</t>
  </si>
  <si>
    <t>Aktivnost A101002 Promicanje turističkih aktivnosti</t>
  </si>
  <si>
    <t>Aktivnost A101003 Program javnih radova</t>
  </si>
  <si>
    <t>Tekući projekt T101001 Projekt"Green Lamis"-Interreg central Europe</t>
  </si>
  <si>
    <t>Izvor  5.6.3 Europski fond za regionalni razvoj</t>
  </si>
  <si>
    <t>Program 1011 Usluge zaštite i spašavanja građana</t>
  </si>
  <si>
    <t>Aktivnost A101101 Financiranje civilne zaštite i HGSS</t>
  </si>
  <si>
    <t>Program 1015 Upravljanje imovinom, opći razvojni projekti</t>
  </si>
  <si>
    <t>Aktivnost A101502 Evidencija općinske imovine, sustavi upravljanja i kontrola i razvojni projekti</t>
  </si>
  <si>
    <t>Glava 30002 USTANOVE U KULTURI</t>
  </si>
  <si>
    <t>Proračunski korisnik 49690 NARODNA KNJIŽNICA I ČITAONICA</t>
  </si>
  <si>
    <t>Aktivnost A100306 Financiranje Narodne knjižnice i čitaonice u Klisu</t>
  </si>
  <si>
    <t>Izvor  3.2. Vlastiti prihodi PK</t>
  </si>
  <si>
    <t>Kapitalni projekt K100301 Kapitalna ulaganja u Narodnu knjižnicu i čitaonicu u Klisu</t>
  </si>
  <si>
    <t>Tekući projekt T100306 Kratkoročni projekt mobilnosti</t>
  </si>
  <si>
    <t>Izvor  5.1.0 Programi Unije</t>
  </si>
  <si>
    <t>Razdjel 400 UPRAVNI ODJEL ZA KOMUNALNE DJELATNOSTI I PROSTORNO UREĐENJE</t>
  </si>
  <si>
    <t>Program 1014 Prostorno uređenje, unaprjeđenje stanovanja i ostale komunalne pogodnosti</t>
  </si>
  <si>
    <t>Kapitalni projekt K101411 Izgradnja vrtića Klis</t>
  </si>
  <si>
    <t>Izvor  7.2. Prihodi od prodaje ili zamjene nefin.imovine-višak prihoda</t>
  </si>
  <si>
    <t>Glava 40001 UPRAVNI ODJEL ZA KOMUNALNE DJELATNOSTI I PROSTORNO UREĐENJE</t>
  </si>
  <si>
    <t>Aktivnost A100304 Održavanje spomeničke baštine-Tvrđava Klis</t>
  </si>
  <si>
    <t>Izvor  4.2. Komunalna naknada</t>
  </si>
  <si>
    <t>Kapitalni projekt K100304 Uređenje Trpimirovog dvora-Urbana aglomeracija</t>
  </si>
  <si>
    <t>Tekući projekt T100305 Sanacija nove barutane i arheologija iza crkve SV.vida</t>
  </si>
  <si>
    <t>Aktivnost A101005 Agrotehničke mjere</t>
  </si>
  <si>
    <t>Aktivnost A101006 Uređenje zapuštenih poljskih puteva</t>
  </si>
  <si>
    <t>Program 1012 Održavanje komunalne infrastrukture</t>
  </si>
  <si>
    <t>Aktivnost A101201 Održavanje javne rasvjete</t>
  </si>
  <si>
    <t>Aktivnost A101202 Održavanje nerazvrstanih cesta</t>
  </si>
  <si>
    <t>Izvor  4.3. Komunalni doprinos</t>
  </si>
  <si>
    <t>Aktivnost A101203 Održavanje javnih zelenih površina</t>
  </si>
  <si>
    <t>Aktivnost A101204 Održavanje javnih površina na kojimanije dopušten  promet vozila</t>
  </si>
  <si>
    <t>Aktivnost A101205 Održavanje čistoće javnih površina</t>
  </si>
  <si>
    <t>Aktivnost A101206 Održavanje groblja</t>
  </si>
  <si>
    <t>Aktivnost A101207 Održavanje građevina,uređaja i predmeta javne namjene</t>
  </si>
  <si>
    <t>Aktivnost A101210 Održavanje sportskog igrališta Prugovo</t>
  </si>
  <si>
    <t>Aktivnost A101211 Održavanje odvodnje građevina javne odvodnje oborinskih voda</t>
  </si>
  <si>
    <t>Aktivnost A101212 Održavanje rasvjete na tvrđavi Klis</t>
  </si>
  <si>
    <t>Aktivnost A101213 Komunalno održavanje tvrđave Klis</t>
  </si>
  <si>
    <t>Aktivnost A101214 Sanacija potpornog zida u ulici Mezanovci</t>
  </si>
  <si>
    <t>Aktivnost A101215 Sanacija potpornog zida NC122- Miloša Parizovića</t>
  </si>
  <si>
    <t>Program 1013 Gradnja objekata i uređaja komunalne infrastrukture</t>
  </si>
  <si>
    <t>Kapitalni projekt K101303 Izgradnja javne rasvjete-LED</t>
  </si>
  <si>
    <t>Kapitalni projekt K101304  Rekonstrukcija  ceste i kom.infrastrukture -Greben</t>
  </si>
  <si>
    <t>Kapitalni projekt K101305 Izvanredno održavanje NC 157</t>
  </si>
  <si>
    <t>Kapitalni projekt K101309 Izgradnja groblja i mrtvačnica</t>
  </si>
  <si>
    <t>Kapitalni projekt K101313 Izgradnja groblja i mrtvačnice Korušce</t>
  </si>
  <si>
    <t>Kapitalni projekt K101314 Izgradnja mrtvačnice Konjsko</t>
  </si>
  <si>
    <t>Kapitalni projekt K101316 Izgradnja groblja i  mrtvačnice Brštanovo</t>
  </si>
  <si>
    <t>Kapitalni projekt K101317 Izgradnja groblja Dugobabe</t>
  </si>
  <si>
    <t>Kapitalni projekt K101321 Uređenje ulice Mihovilović</t>
  </si>
  <si>
    <t>Aktivnost A101401 Izrada UPU,DPU i ostala projektna dokumentacija</t>
  </si>
  <si>
    <t>Izvor  4.1. Prihodi za posebne namjene</t>
  </si>
  <si>
    <t>Aktivnost A101402 Ostala tekuća i investicijska održavanja</t>
  </si>
  <si>
    <t>Aktivnost A101403 Ukrašavanje za prazničke dane i blagdane</t>
  </si>
  <si>
    <t>Kapitalni projekt K101401 Sufinanciranje nabave multifunkcionalnog vozila(komunalno poduzeće)</t>
  </si>
  <si>
    <t>Kapitalni projekt K101405 Mlade obitelji Prugovo-Izgradnja pristupne ceste</t>
  </si>
  <si>
    <t>Kapitalni projekt K101410 Novi centar Klis</t>
  </si>
  <si>
    <t>Izvor  5.8.1 Mehanizam za oporavak i otpornost-bespovratna sredstva</t>
  </si>
  <si>
    <t>Kapitalni projekt K101412 Rekonstrukcija D.V.Pugovo</t>
  </si>
  <si>
    <t>Izvor  5.6.2 Kohezijski fond</t>
  </si>
  <si>
    <t>Kapitalni projekt K101413 Uređenje i opremanje igrališta na Mezanovcima</t>
  </si>
  <si>
    <t>Kapitalni projekt K101415 Izgradnja nove škole i školske dvorane</t>
  </si>
  <si>
    <t>Kapitalni projekt K101416 Kapitalna ulaganja u kom. infrastrukturu-Sufinanciranje ŽUC-a</t>
  </si>
  <si>
    <t>Kapitalni projekt K101417 Uređenje poljskog puta Galići-Brdo u Klisu</t>
  </si>
  <si>
    <t>Kapitalni projekt K101419 Prometna sigurnost-sustav mjerenja brzine vozila</t>
  </si>
  <si>
    <t>Kapitalni projekt K101420 Kapitalna ulaganja u kom.infrastrukturu-Sufinanciranje VIK-a</t>
  </si>
  <si>
    <t>Aktivnost A101501 Održavanje zgrada MO</t>
  </si>
  <si>
    <t>Aktivnost A101503 Rekonstrukcija objekta i uspostava multifunkcionalnog turističkog centra</t>
  </si>
  <si>
    <t>Izvor  6.1. Donacije</t>
  </si>
  <si>
    <t>Tekući projekt T101501 Poduzetnički inkubator-Apliciranje za EU fondove i ostale institucije</t>
  </si>
  <si>
    <t>Program 1016 Zaštita okoliša i održivi razvoj</t>
  </si>
  <si>
    <t>Aktivnost A101601 Odvoz glomaznog otpada</t>
  </si>
  <si>
    <t>Aktivnost A101602 Dezinsekcija i deratizacija</t>
  </si>
  <si>
    <t>Aktivnost A101603 Financiranje zbrinjavanja otpada</t>
  </si>
  <si>
    <t>Aktivnost A101604 Sanacija deponija</t>
  </si>
  <si>
    <t>Aktivnost A101605 Veterinarski nadzor i uklanjanje uginulih životinja</t>
  </si>
  <si>
    <t>Kapitalni projekt K101603 Gradnja zone s punjačima za električna vozila</t>
  </si>
  <si>
    <t>Kapitalni projekt K101604 Sufinanciranje izrade punjača za električno vozilo</t>
  </si>
  <si>
    <t>Kapitalni projekt K101606 Izgradnja reciklažnog dvorišta</t>
  </si>
  <si>
    <t>Program 1017 Razvoj i upravljanje sustava vodoopskrbe i odvodnje</t>
  </si>
  <si>
    <t>Aktivnost A101701 Održavanje vodovodne i kanalizacijske mreže</t>
  </si>
  <si>
    <t>Kapitalni projekt K101702 Sufinanciranje  izgradnje vodoopskrbe</t>
  </si>
  <si>
    <t>Razdjel 500 UPRAVNI ODJEL ZA FINANCIJE I RAČUNOVODSTVO</t>
  </si>
  <si>
    <t>Glava 50001 UPRAVNI ODJEL ZA FINANCIJE I RAČUNOVODSTVO</t>
  </si>
  <si>
    <t>Aktivnost A100111 Otplata dugoročnog kredita OTP banka</t>
  </si>
  <si>
    <t>Aktivnost A100112 Otplata financijskog leasinga</t>
  </si>
  <si>
    <t xml:space="preserve">Izvor  5.0. Pomoći iz državnog proračuna </t>
  </si>
  <si>
    <t>II. POSEBNI DIO</t>
  </si>
  <si>
    <t>Fondovi EU</t>
  </si>
  <si>
    <t>Izvor  5.1.0</t>
  </si>
  <si>
    <t>Članak 1.</t>
  </si>
  <si>
    <t xml:space="preserve">                                                                                  Članak 2.</t>
  </si>
  <si>
    <t>Rashodi i izdaci u posebnom dijelu I Izmjena i dopuna Proračuna Općine Klis za 2026.godinu raspoređuju se u programe koji se sastoje od aktivnosti i projekata,te iskazuju po organizacijskoj klasifikaciji,izvorima financiranja i ekonomskoj klasifikaciji kako slijedi:</t>
  </si>
  <si>
    <t>I IZMJENE I DOPUNE PRORAČUNA OPĆINE KLIS ZA  2026. GODINU</t>
  </si>
  <si>
    <t>11.3%</t>
  </si>
  <si>
    <t>18.5%</t>
  </si>
  <si>
    <t>Izvor  5.0. Pomoći iz državnog proračuna</t>
  </si>
  <si>
    <t xml:space="preserve"> Opći dio I. Izmjena i dopuna Proračuna Općine Klis za 2026.godinu sastoji se od Računa prihoda i rashoda i Računa financiranja:</t>
  </si>
  <si>
    <t>Članak 3.</t>
  </si>
  <si>
    <t>OPĆINSKO VIJEĆE OPĆINE KLIS</t>
  </si>
  <si>
    <t>Predsjednik</t>
  </si>
  <si>
    <t>Josip Didović</t>
  </si>
  <si>
    <t>Općinsko  vijeće Općine Klis na 11. sjednici održanoj dana 25.lipnja 2026.godine  donosi</t>
  </si>
  <si>
    <t>Obrazloženje I. Izmjena i dopuna Proračuna Općine Klis za 2026.godinu sastavni je dio Izmjena i dopuna proračuna.</t>
  </si>
  <si>
    <t>I. Izmjene i dopune Proračuna Općine Klis za 2026.godinu stupaju na snagu osmog dana od objave u Službenom vjesniku Općine Klis.</t>
  </si>
  <si>
    <t>KLASA: 400-01/25-01/03</t>
  </si>
  <si>
    <t>URBROJ: 2181-27-02-26-21</t>
  </si>
  <si>
    <t>Na temelju članka 45. Zakona o proračunu (Narodne novine RH br. 144/21) i članka 27.Statuta Općine Klis ("Službeni vjesnik Općine Klis" br. 2/26)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</si>
</sst>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2"/>
      <color indexed="8"/>
      <name val="Arial"/>
      <family val="2"/>
      <charset val="238"/>
    </font>
    <font>
      <b/>
      <sz val="11"/>
      <color indexed="9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2"/>
      <color indexed="8"/>
      <name val="Aptos Display"/>
      <family val="2"/>
      <scheme val="major"/>
    </font>
    <font>
      <sz val="12"/>
      <color theme="1"/>
      <name val="Times New Roman"/>
      <family val="1"/>
      <charset val="238"/>
    </font>
    <font>
      <b/>
      <sz val="14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5" fillId="0" borderId="0"/>
  </cellStyleXfs>
  <cellXfs count="212">
    <xf numFmtId="0" fontId="0" fillId="0" borderId="0" xfId="0"/>
    <xf numFmtId="4" fontId="0" fillId="0" borderId="0" xfId="0" applyNumberFormat="1"/>
    <xf numFmtId="0" fontId="2" fillId="0" borderId="0" xfId="0" applyFont="1"/>
    <xf numFmtId="0" fontId="1" fillId="0" borderId="0" xfId="0" applyFont="1"/>
    <xf numFmtId="4" fontId="2" fillId="0" borderId="0" xfId="0" applyNumberFormat="1" applyFont="1"/>
    <xf numFmtId="0" fontId="3" fillId="0" borderId="0" xfId="0" applyFont="1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0" fontId="1" fillId="9" borderId="3" xfId="0" applyFont="1" applyFill="1" applyBorder="1" applyAlignment="1">
      <alignment wrapText="1"/>
    </xf>
    <xf numFmtId="0" fontId="2" fillId="0" borderId="8" xfId="0" applyFont="1" applyBorder="1"/>
    <xf numFmtId="4" fontId="2" fillId="0" borderId="9" xfId="0" applyNumberFormat="1" applyFont="1" applyBorder="1"/>
    <xf numFmtId="0" fontId="1" fillId="0" borderId="8" xfId="0" applyFont="1" applyBorder="1"/>
    <xf numFmtId="4" fontId="1" fillId="0" borderId="9" xfId="0" applyNumberFormat="1" applyFont="1" applyBorder="1"/>
    <xf numFmtId="0" fontId="2" fillId="0" borderId="10" xfId="0" applyFont="1" applyBorder="1"/>
    <xf numFmtId="0" fontId="2" fillId="0" borderId="11" xfId="0" applyFont="1" applyBorder="1"/>
    <xf numFmtId="4" fontId="2" fillId="0" borderId="11" xfId="0" applyNumberFormat="1" applyFont="1" applyBorder="1"/>
    <xf numFmtId="4" fontId="2" fillId="0" borderId="12" xfId="0" applyNumberFormat="1" applyFont="1" applyBorder="1"/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1" applyFont="1" applyAlignment="1">
      <alignment horizontal="center"/>
    </xf>
    <xf numFmtId="0" fontId="6" fillId="0" borderId="0" xfId="1"/>
    <xf numFmtId="0" fontId="7" fillId="11" borderId="0" xfId="1" applyFont="1" applyFill="1"/>
    <xf numFmtId="4" fontId="7" fillId="11" borderId="0" xfId="1" applyNumberFormat="1" applyFont="1" applyFill="1"/>
    <xf numFmtId="0" fontId="8" fillId="11" borderId="1" xfId="1" applyFont="1" applyFill="1" applyBorder="1"/>
    <xf numFmtId="0" fontId="8" fillId="11" borderId="5" xfId="1" applyFont="1" applyFill="1" applyBorder="1"/>
    <xf numFmtId="4" fontId="8" fillId="11" borderId="5" xfId="1" applyNumberFormat="1" applyFont="1" applyFill="1" applyBorder="1"/>
    <xf numFmtId="0" fontId="8" fillId="11" borderId="6" xfId="1" applyFont="1" applyFill="1" applyBorder="1"/>
    <xf numFmtId="4" fontId="8" fillId="11" borderId="7" xfId="1" applyNumberFormat="1" applyFont="1" applyFill="1" applyBorder="1"/>
    <xf numFmtId="0" fontId="8" fillId="11" borderId="8" xfId="1" applyFont="1" applyFill="1" applyBorder="1"/>
    <xf numFmtId="4" fontId="8" fillId="11" borderId="9" xfId="1" applyNumberFormat="1" applyFont="1" applyFill="1" applyBorder="1"/>
    <xf numFmtId="0" fontId="8" fillId="11" borderId="10" xfId="1" applyFont="1" applyFill="1" applyBorder="1"/>
    <xf numFmtId="0" fontId="8" fillId="11" borderId="11" xfId="1" applyFont="1" applyFill="1" applyBorder="1"/>
    <xf numFmtId="4" fontId="8" fillId="11" borderId="11" xfId="1" applyNumberFormat="1" applyFont="1" applyFill="1" applyBorder="1"/>
    <xf numFmtId="4" fontId="8" fillId="11" borderId="12" xfId="1" applyNumberFormat="1" applyFont="1" applyFill="1" applyBorder="1"/>
    <xf numFmtId="20" fontId="6" fillId="0" borderId="0" xfId="1" applyNumberFormat="1" applyAlignment="1">
      <alignment horizontal="left"/>
    </xf>
    <xf numFmtId="0" fontId="3" fillId="0" borderId="0" xfId="1" applyFont="1" applyAlignment="1">
      <alignment horizontal="center"/>
    </xf>
    <xf numFmtId="0" fontId="16" fillId="0" borderId="0" xfId="2" applyFont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4" applyFont="1" applyAlignment="1">
      <alignment horizontal="center" vertical="center" wrapText="1"/>
    </xf>
    <xf numFmtId="0" fontId="17" fillId="0" borderId="0" xfId="4" applyFont="1" applyAlignment="1">
      <alignment wrapText="1"/>
    </xf>
    <xf numFmtId="0" fontId="1" fillId="9" borderId="1" xfId="0" applyFont="1" applyFill="1" applyBorder="1" applyAlignment="1">
      <alignment wrapText="1"/>
    </xf>
    <xf numFmtId="0" fontId="1" fillId="9" borderId="1" xfId="0" applyFont="1" applyFill="1" applyBorder="1"/>
    <xf numFmtId="10" fontId="1" fillId="0" borderId="1" xfId="0" applyNumberFormat="1" applyFont="1" applyBorder="1"/>
    <xf numFmtId="0" fontId="2" fillId="0" borderId="1" xfId="0" applyFont="1" applyBorder="1" applyAlignment="1">
      <alignment horizontal="right"/>
    </xf>
    <xf numFmtId="4" fontId="1" fillId="9" borderId="1" xfId="0" applyNumberFormat="1" applyFont="1" applyFill="1" applyBorder="1"/>
    <xf numFmtId="0" fontId="1" fillId="9" borderId="1" xfId="0" applyFont="1" applyFill="1" applyBorder="1" applyAlignment="1">
      <alignment horizontal="right"/>
    </xf>
    <xf numFmtId="0" fontId="2" fillId="10" borderId="1" xfId="0" applyFont="1" applyFill="1" applyBorder="1"/>
    <xf numFmtId="0" fontId="1" fillId="10" borderId="1" xfId="0" applyFont="1" applyFill="1" applyBorder="1"/>
    <xf numFmtId="4" fontId="1" fillId="10" borderId="1" xfId="0" applyNumberFormat="1" applyFont="1" applyFill="1" applyBorder="1"/>
    <xf numFmtId="0" fontId="1" fillId="10" borderId="1" xfId="0" applyFont="1" applyFill="1" applyBorder="1" applyAlignment="1">
      <alignment horizontal="right"/>
    </xf>
    <xf numFmtId="4" fontId="1" fillId="9" borderId="3" xfId="0" applyNumberFormat="1" applyFont="1" applyFill="1" applyBorder="1"/>
    <xf numFmtId="0" fontId="1" fillId="9" borderId="3" xfId="0" applyFont="1" applyFill="1" applyBorder="1" applyAlignment="1">
      <alignment horizontal="right"/>
    </xf>
    <xf numFmtId="4" fontId="1" fillId="9" borderId="4" xfId="0" applyNumberFormat="1" applyFont="1" applyFill="1" applyBorder="1"/>
    <xf numFmtId="0" fontId="2" fillId="9" borderId="2" xfId="0" applyFont="1" applyFill="1" applyBorder="1"/>
    <xf numFmtId="0" fontId="6" fillId="0" borderId="0" xfId="1" applyAlignment="1">
      <alignment horizontal="right"/>
    </xf>
    <xf numFmtId="4" fontId="1" fillId="0" borderId="1" xfId="1" applyNumberFormat="1" applyFont="1" applyBorder="1"/>
    <xf numFmtId="0" fontId="10" fillId="0" borderId="0" xfId="2" applyFont="1" applyAlignment="1">
      <alignment horizontal="center" vertical="center" wrapText="1"/>
    </xf>
    <xf numFmtId="4" fontId="2" fillId="0" borderId="1" xfId="1" applyNumberFormat="1" applyFont="1" applyBorder="1"/>
    <xf numFmtId="0" fontId="3" fillId="0" borderId="0" xfId="1" applyFont="1"/>
    <xf numFmtId="0" fontId="11" fillId="0" borderId="0" xfId="2" applyFont="1" applyAlignment="1">
      <alignment vertical="center" wrapText="1"/>
    </xf>
    <xf numFmtId="0" fontId="9" fillId="0" borderId="0" xfId="2" applyFont="1" applyAlignment="1">
      <alignment vertical="center" wrapText="1"/>
    </xf>
    <xf numFmtId="0" fontId="11" fillId="0" borderId="0" xfId="2" applyFont="1" applyAlignment="1">
      <alignment horizontal="center" vertical="center" wrapText="1"/>
    </xf>
    <xf numFmtId="0" fontId="12" fillId="2" borderId="8" xfId="1" applyFont="1" applyFill="1" applyBorder="1"/>
    <xf numFmtId="0" fontId="12" fillId="3" borderId="8" xfId="1" applyFont="1" applyFill="1" applyBorder="1"/>
    <xf numFmtId="0" fontId="7" fillId="4" borderId="8" xfId="1" applyFont="1" applyFill="1" applyBorder="1"/>
    <xf numFmtId="0" fontId="7" fillId="5" borderId="8" xfId="1" applyFont="1" applyFill="1" applyBorder="1"/>
    <xf numFmtId="0" fontId="7" fillId="6" borderId="8" xfId="1" applyFont="1" applyFill="1" applyBorder="1"/>
    <xf numFmtId="0" fontId="1" fillId="0" borderId="8" xfId="1" applyFont="1" applyBorder="1"/>
    <xf numFmtId="0" fontId="2" fillId="0" borderId="8" xfId="1" applyFont="1" applyBorder="1"/>
    <xf numFmtId="0" fontId="7" fillId="7" borderId="8" xfId="1" applyFont="1" applyFill="1" applyBorder="1"/>
    <xf numFmtId="0" fontId="12" fillId="8" borderId="8" xfId="1" applyFont="1" applyFill="1" applyBorder="1"/>
    <xf numFmtId="0" fontId="2" fillId="0" borderId="10" xfId="1" applyFont="1" applyBorder="1"/>
    <xf numFmtId="0" fontId="6" fillId="0" borderId="0" xfId="0" applyFont="1"/>
    <xf numFmtId="0" fontId="3" fillId="0" borderId="0" xfId="0" applyFont="1"/>
    <xf numFmtId="0" fontId="5" fillId="0" borderId="0" xfId="0" applyFont="1"/>
    <xf numFmtId="0" fontId="13" fillId="0" borderId="0" xfId="2" applyFont="1" applyAlignment="1">
      <alignment horizontal="center" vertical="center" wrapText="1"/>
    </xf>
    <xf numFmtId="0" fontId="1" fillId="10" borderId="2" xfId="1" applyFont="1" applyFill="1" applyBorder="1" applyAlignment="1">
      <alignment horizontal="left"/>
    </xf>
    <xf numFmtId="0" fontId="1" fillId="10" borderId="3" xfId="1" applyFont="1" applyFill="1" applyBorder="1" applyAlignment="1">
      <alignment horizontal="left"/>
    </xf>
    <xf numFmtId="0" fontId="4" fillId="0" borderId="0" xfId="1" applyFont="1"/>
    <xf numFmtId="20" fontId="6" fillId="0" borderId="0" xfId="1" applyNumberFormat="1"/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1" fillId="9" borderId="14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10" borderId="13" xfId="0" applyFont="1" applyFill="1" applyBorder="1"/>
    <xf numFmtId="0" fontId="1" fillId="10" borderId="14" xfId="0" applyFont="1" applyFill="1" applyBorder="1"/>
    <xf numFmtId="4" fontId="1" fillId="10" borderId="14" xfId="0" applyNumberFormat="1" applyFont="1" applyFill="1" applyBorder="1"/>
    <xf numFmtId="4" fontId="1" fillId="10" borderId="15" xfId="0" applyNumberFormat="1" applyFont="1" applyFill="1" applyBorder="1"/>
    <xf numFmtId="4" fontId="2" fillId="0" borderId="1" xfId="1" applyNumberFormat="1" applyFont="1" applyBorder="1" applyAlignment="1">
      <alignment horizontal="right"/>
    </xf>
    <xf numFmtId="4" fontId="2" fillId="0" borderId="9" xfId="1" applyNumberFormat="1" applyFont="1" applyBorder="1" applyAlignment="1">
      <alignment horizontal="right"/>
    </xf>
    <xf numFmtId="4" fontId="2" fillId="0" borderId="11" xfId="1" applyNumberFormat="1" applyFont="1" applyBorder="1" applyAlignment="1">
      <alignment horizontal="right"/>
    </xf>
    <xf numFmtId="4" fontId="2" fillId="0" borderId="12" xfId="1" applyNumberFormat="1" applyFont="1" applyBorder="1" applyAlignment="1">
      <alignment horizontal="right"/>
    </xf>
    <xf numFmtId="0" fontId="8" fillId="11" borderId="1" xfId="1" applyFont="1" applyFill="1" applyBorder="1" applyAlignment="1">
      <alignment horizontal="left" vertical="center"/>
    </xf>
    <xf numFmtId="0" fontId="8" fillId="11" borderId="8" xfId="1" applyFont="1" applyFill="1" applyBorder="1" applyAlignment="1">
      <alignment horizontal="left" vertical="center"/>
    </xf>
    <xf numFmtId="4" fontId="8" fillId="11" borderId="1" xfId="1" applyNumberFormat="1" applyFont="1" applyFill="1" applyBorder="1" applyAlignment="1">
      <alignment horizontal="right"/>
    </xf>
    <xf numFmtId="4" fontId="8" fillId="11" borderId="9" xfId="1" applyNumberFormat="1" applyFont="1" applyFill="1" applyBorder="1" applyAlignment="1">
      <alignment horizontal="right"/>
    </xf>
    <xf numFmtId="4" fontId="8" fillId="11" borderId="1" xfId="1" applyNumberFormat="1" applyFont="1" applyFill="1" applyBorder="1" applyAlignment="1">
      <alignment horizontal="right" vertical="center"/>
    </xf>
    <xf numFmtId="4" fontId="8" fillId="11" borderId="11" xfId="1" applyNumberFormat="1" applyFont="1" applyFill="1" applyBorder="1" applyAlignment="1">
      <alignment horizontal="right"/>
    </xf>
    <xf numFmtId="4" fontId="8" fillId="11" borderId="12" xfId="1" applyNumberFormat="1" applyFont="1" applyFill="1" applyBorder="1" applyAlignment="1">
      <alignment horizontal="right"/>
    </xf>
    <xf numFmtId="0" fontId="8" fillId="11" borderId="6" xfId="1" applyFont="1" applyFill="1" applyBorder="1" applyAlignment="1">
      <alignment horizontal="left"/>
    </xf>
    <xf numFmtId="0" fontId="8" fillId="11" borderId="5" xfId="1" applyFont="1" applyFill="1" applyBorder="1" applyAlignment="1">
      <alignment horizontal="left"/>
    </xf>
    <xf numFmtId="0" fontId="8" fillId="11" borderId="8" xfId="1" applyFont="1" applyFill="1" applyBorder="1" applyAlignment="1">
      <alignment horizontal="left"/>
    </xf>
    <xf numFmtId="0" fontId="8" fillId="11" borderId="1" xfId="1" applyFont="1" applyFill="1" applyBorder="1" applyAlignment="1">
      <alignment horizontal="left"/>
    </xf>
    <xf numFmtId="0" fontId="8" fillId="11" borderId="10" xfId="1" applyFont="1" applyFill="1" applyBorder="1" applyAlignment="1">
      <alignment horizontal="left"/>
    </xf>
    <xf numFmtId="0" fontId="8" fillId="11" borderId="11" xfId="1" applyFont="1" applyFill="1" applyBorder="1" applyAlignment="1">
      <alignment horizontal="left"/>
    </xf>
    <xf numFmtId="4" fontId="1" fillId="0" borderId="3" xfId="1" applyNumberFormat="1" applyFont="1" applyBorder="1" applyAlignment="1">
      <alignment horizontal="right"/>
    </xf>
    <xf numFmtId="4" fontId="1" fillId="0" borderId="4" xfId="1" applyNumberFormat="1" applyFont="1" applyBorder="1" applyAlignment="1">
      <alignment horizontal="right"/>
    </xf>
    <xf numFmtId="4" fontId="8" fillId="11" borderId="5" xfId="1" applyNumberFormat="1" applyFont="1" applyFill="1" applyBorder="1" applyAlignment="1">
      <alignment horizontal="right"/>
    </xf>
    <xf numFmtId="4" fontId="8" fillId="11" borderId="7" xfId="1" applyNumberFormat="1" applyFont="1" applyFill="1" applyBorder="1" applyAlignment="1">
      <alignment horizontal="right"/>
    </xf>
    <xf numFmtId="4" fontId="8" fillId="11" borderId="1" xfId="1" applyNumberFormat="1" applyFont="1" applyFill="1" applyBorder="1"/>
    <xf numFmtId="4" fontId="1" fillId="11" borderId="3" xfId="1" applyNumberFormat="1" applyFont="1" applyFill="1" applyBorder="1"/>
    <xf numFmtId="4" fontId="1" fillId="11" borderId="4" xfId="1" applyNumberFormat="1" applyFont="1" applyFill="1" applyBorder="1"/>
    <xf numFmtId="4" fontId="1" fillId="10" borderId="3" xfId="1" applyNumberFormat="1" applyFont="1" applyFill="1" applyBorder="1" applyAlignment="1">
      <alignment horizontal="right"/>
    </xf>
    <xf numFmtId="4" fontId="8" fillId="0" borderId="5" xfId="1" applyNumberFormat="1" applyFont="1" applyBorder="1" applyAlignment="1">
      <alignment horizontal="right"/>
    </xf>
    <xf numFmtId="4" fontId="8" fillId="0" borderId="7" xfId="1" applyNumberFormat="1" applyFont="1" applyBorder="1" applyAlignment="1">
      <alignment horizontal="right"/>
    </xf>
    <xf numFmtId="4" fontId="8" fillId="0" borderId="1" xfId="1" applyNumberFormat="1" applyFont="1" applyBorder="1" applyAlignment="1">
      <alignment horizontal="right"/>
    </xf>
    <xf numFmtId="4" fontId="8" fillId="0" borderId="9" xfId="1" applyNumberFormat="1" applyFont="1" applyBorder="1" applyAlignment="1">
      <alignment horizontal="right"/>
    </xf>
    <xf numFmtId="4" fontId="8" fillId="0" borderId="11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0" fontId="8" fillId="11" borderId="5" xfId="1" applyFont="1" applyFill="1" applyBorder="1" applyAlignment="1">
      <alignment horizontal="left" wrapText="1"/>
    </xf>
    <xf numFmtId="0" fontId="8" fillId="11" borderId="1" xfId="1" applyFont="1" applyFill="1" applyBorder="1" applyAlignment="1">
      <alignment horizontal="left" wrapText="1"/>
    </xf>
    <xf numFmtId="0" fontId="8" fillId="11" borderId="1" xfId="1" applyFont="1" applyFill="1" applyBorder="1" applyAlignment="1">
      <alignment horizontal="left" vertical="center" wrapText="1"/>
    </xf>
    <xf numFmtId="0" fontId="8" fillId="11" borderId="11" xfId="1" applyFont="1" applyFill="1" applyBorder="1" applyAlignment="1">
      <alignment horizontal="left" wrapText="1"/>
    </xf>
    <xf numFmtId="0" fontId="12" fillId="2" borderId="6" xfId="1" applyFont="1" applyFill="1" applyBorder="1"/>
    <xf numFmtId="0" fontId="1" fillId="12" borderId="2" xfId="1" applyFont="1" applyFill="1" applyBorder="1"/>
    <xf numFmtId="0" fontId="1" fillId="12" borderId="3" xfId="1" applyFont="1" applyFill="1" applyBorder="1" applyAlignment="1">
      <alignment horizontal="left"/>
    </xf>
    <xf numFmtId="0" fontId="12" fillId="2" borderId="5" xfId="1" applyFont="1" applyFill="1" applyBorder="1" applyAlignment="1">
      <alignment horizontal="left"/>
    </xf>
    <xf numFmtId="0" fontId="12" fillId="3" borderId="1" xfId="1" applyFont="1" applyFill="1" applyBorder="1" applyAlignment="1">
      <alignment horizontal="left"/>
    </xf>
    <xf numFmtId="0" fontId="7" fillId="4" borderId="1" xfId="1" applyFont="1" applyFill="1" applyBorder="1" applyAlignment="1">
      <alignment horizontal="left"/>
    </xf>
    <xf numFmtId="0" fontId="7" fillId="5" borderId="1" xfId="1" applyFont="1" applyFill="1" applyBorder="1" applyAlignment="1">
      <alignment horizontal="left"/>
    </xf>
    <xf numFmtId="0" fontId="7" fillId="6" borderId="1" xfId="1" applyFont="1" applyFill="1" applyBorder="1" applyAlignment="1">
      <alignment horizontal="left"/>
    </xf>
    <xf numFmtId="0" fontId="1" fillId="0" borderId="1" xfId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0" fontId="12" fillId="2" borderId="1" xfId="1" applyFont="1" applyFill="1" applyBorder="1" applyAlignment="1">
      <alignment horizontal="left"/>
    </xf>
    <xf numFmtId="0" fontId="7" fillId="7" borderId="1" xfId="1" applyFont="1" applyFill="1" applyBorder="1" applyAlignment="1">
      <alignment horizontal="left"/>
    </xf>
    <xf numFmtId="0" fontId="12" fillId="8" borderId="1" xfId="1" applyFont="1" applyFill="1" applyBorder="1" applyAlignment="1">
      <alignment horizontal="left"/>
    </xf>
    <xf numFmtId="0" fontId="2" fillId="0" borderId="11" xfId="1" applyFont="1" applyBorder="1" applyAlignment="1">
      <alignment horizontal="left"/>
    </xf>
    <xf numFmtId="4" fontId="1" fillId="12" borderId="3" xfId="1" applyNumberFormat="1" applyFont="1" applyFill="1" applyBorder="1" applyAlignment="1">
      <alignment horizontal="right"/>
    </xf>
    <xf numFmtId="4" fontId="1" fillId="12" borderId="4" xfId="1" applyNumberFormat="1" applyFont="1" applyFill="1" applyBorder="1" applyAlignment="1">
      <alignment horizontal="right"/>
    </xf>
    <xf numFmtId="4" fontId="12" fillId="2" borderId="5" xfId="1" applyNumberFormat="1" applyFont="1" applyFill="1" applyBorder="1" applyAlignment="1">
      <alignment horizontal="right"/>
    </xf>
    <xf numFmtId="4" fontId="12" fillId="2" borderId="7" xfId="1" applyNumberFormat="1" applyFont="1" applyFill="1" applyBorder="1" applyAlignment="1">
      <alignment horizontal="right"/>
    </xf>
    <xf numFmtId="4" fontId="12" fillId="3" borderId="1" xfId="1" applyNumberFormat="1" applyFont="1" applyFill="1" applyBorder="1" applyAlignment="1">
      <alignment horizontal="right"/>
    </xf>
    <xf numFmtId="4" fontId="12" fillId="3" borderId="9" xfId="1" applyNumberFormat="1" applyFont="1" applyFill="1" applyBorder="1" applyAlignment="1">
      <alignment horizontal="right"/>
    </xf>
    <xf numFmtId="4" fontId="7" fillId="4" borderId="1" xfId="1" applyNumberFormat="1" applyFont="1" applyFill="1" applyBorder="1" applyAlignment="1">
      <alignment horizontal="right"/>
    </xf>
    <xf numFmtId="4" fontId="7" fillId="4" borderId="9" xfId="1" applyNumberFormat="1" applyFont="1" applyFill="1" applyBorder="1" applyAlignment="1">
      <alignment horizontal="right"/>
    </xf>
    <xf numFmtId="4" fontId="7" fillId="5" borderId="1" xfId="1" applyNumberFormat="1" applyFont="1" applyFill="1" applyBorder="1" applyAlignment="1">
      <alignment horizontal="right"/>
    </xf>
    <xf numFmtId="4" fontId="7" fillId="5" borderId="9" xfId="1" applyNumberFormat="1" applyFont="1" applyFill="1" applyBorder="1" applyAlignment="1">
      <alignment horizontal="right"/>
    </xf>
    <xf numFmtId="4" fontId="7" fillId="6" borderId="1" xfId="1" applyNumberFormat="1" applyFont="1" applyFill="1" applyBorder="1" applyAlignment="1">
      <alignment horizontal="right"/>
    </xf>
    <xf numFmtId="4" fontId="7" fillId="6" borderId="9" xfId="1" applyNumberFormat="1" applyFont="1" applyFill="1" applyBorder="1" applyAlignment="1">
      <alignment horizontal="right"/>
    </xf>
    <xf numFmtId="4" fontId="1" fillId="0" borderId="1" xfId="1" applyNumberFormat="1" applyFont="1" applyBorder="1" applyAlignment="1">
      <alignment horizontal="right"/>
    </xf>
    <xf numFmtId="4" fontId="1" fillId="0" borderId="9" xfId="1" applyNumberFormat="1" applyFont="1" applyBorder="1" applyAlignment="1">
      <alignment horizontal="right"/>
    </xf>
    <xf numFmtId="4" fontId="12" fillId="2" borderId="1" xfId="1" applyNumberFormat="1" applyFont="1" applyFill="1" applyBorder="1" applyAlignment="1">
      <alignment horizontal="right"/>
    </xf>
    <xf numFmtId="4" fontId="12" fillId="2" borderId="9" xfId="1" applyNumberFormat="1" applyFont="1" applyFill="1" applyBorder="1" applyAlignment="1">
      <alignment horizontal="right"/>
    </xf>
    <xf numFmtId="4" fontId="7" fillId="7" borderId="1" xfId="1" applyNumberFormat="1" applyFont="1" applyFill="1" applyBorder="1" applyAlignment="1">
      <alignment horizontal="right"/>
    </xf>
    <xf numFmtId="4" fontId="7" fillId="7" borderId="9" xfId="1" applyNumberFormat="1" applyFont="1" applyFill="1" applyBorder="1" applyAlignment="1">
      <alignment horizontal="right"/>
    </xf>
    <xf numFmtId="4" fontId="12" fillId="8" borderId="1" xfId="1" applyNumberFormat="1" applyFont="1" applyFill="1" applyBorder="1" applyAlignment="1">
      <alignment horizontal="right"/>
    </xf>
    <xf numFmtId="4" fontId="12" fillId="8" borderId="9" xfId="1" applyNumberFormat="1" applyFont="1" applyFill="1" applyBorder="1" applyAlignment="1">
      <alignment horizontal="right"/>
    </xf>
    <xf numFmtId="0" fontId="1" fillId="0" borderId="2" xfId="1" applyFont="1" applyBorder="1"/>
    <xf numFmtId="0" fontId="1" fillId="0" borderId="3" xfId="1" applyFont="1" applyBorder="1"/>
    <xf numFmtId="0" fontId="2" fillId="0" borderId="16" xfId="1" applyFont="1" applyBorder="1"/>
    <xf numFmtId="0" fontId="2" fillId="0" borderId="17" xfId="1" applyFont="1" applyBorder="1"/>
    <xf numFmtId="4" fontId="2" fillId="0" borderId="17" xfId="1" applyNumberFormat="1" applyFont="1" applyBorder="1" applyAlignment="1">
      <alignment horizontal="right"/>
    </xf>
    <xf numFmtId="4" fontId="2" fillId="0" borderId="18" xfId="1" applyNumberFormat="1" applyFont="1" applyBorder="1" applyAlignment="1">
      <alignment horizontal="right"/>
    </xf>
    <xf numFmtId="0" fontId="2" fillId="0" borderId="19" xfId="1" applyFont="1" applyBorder="1"/>
    <xf numFmtId="0" fontId="2" fillId="0" borderId="20" xfId="1" applyFont="1" applyBorder="1"/>
    <xf numFmtId="4" fontId="2" fillId="0" borderId="20" xfId="1" applyNumberFormat="1" applyFont="1" applyBorder="1" applyAlignment="1">
      <alignment horizontal="right"/>
    </xf>
    <xf numFmtId="4" fontId="2" fillId="0" borderId="21" xfId="1" applyNumberFormat="1" applyFont="1" applyBorder="1" applyAlignment="1">
      <alignment horizontal="right"/>
    </xf>
    <xf numFmtId="0" fontId="1" fillId="0" borderId="2" xfId="1" applyFont="1" applyBorder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4" fontId="1" fillId="0" borderId="3" xfId="1" applyNumberFormat="1" applyFont="1" applyBorder="1" applyAlignment="1">
      <alignment horizontal="right" vertical="center"/>
    </xf>
    <xf numFmtId="4" fontId="1" fillId="0" borderId="4" xfId="1" applyNumberFormat="1" applyFont="1" applyBorder="1" applyAlignment="1">
      <alignment horizontal="right" vertical="center"/>
    </xf>
    <xf numFmtId="0" fontId="1" fillId="11" borderId="2" xfId="1" applyFont="1" applyFill="1" applyBorder="1"/>
    <xf numFmtId="0" fontId="1" fillId="11" borderId="3" xfId="1" applyFont="1" applyFill="1" applyBorder="1"/>
    <xf numFmtId="4" fontId="1" fillId="11" borderId="3" xfId="1" applyNumberFormat="1" applyFont="1" applyFill="1" applyBorder="1" applyAlignment="1">
      <alignment horizontal="right"/>
    </xf>
    <xf numFmtId="4" fontId="1" fillId="11" borderId="4" xfId="1" applyNumberFormat="1" applyFont="1" applyFill="1" applyBorder="1" applyAlignment="1">
      <alignment horizontal="right"/>
    </xf>
    <xf numFmtId="0" fontId="8" fillId="11" borderId="22" xfId="1" applyFont="1" applyFill="1" applyBorder="1"/>
    <xf numFmtId="0" fontId="8" fillId="11" borderId="23" xfId="1" applyFont="1" applyFill="1" applyBorder="1"/>
    <xf numFmtId="4" fontId="8" fillId="11" borderId="23" xfId="1" applyNumberFormat="1" applyFont="1" applyFill="1" applyBorder="1" applyAlignment="1">
      <alignment horizontal="right"/>
    </xf>
    <xf numFmtId="4" fontId="8" fillId="11" borderId="24" xfId="1" applyNumberFormat="1" applyFont="1" applyFill="1" applyBorder="1" applyAlignment="1">
      <alignment horizontal="right"/>
    </xf>
    <xf numFmtId="0" fontId="8" fillId="11" borderId="6" xfId="1" applyFont="1" applyFill="1" applyBorder="1" applyAlignment="1">
      <alignment horizontal="left" vertical="center"/>
    </xf>
    <xf numFmtId="0" fontId="8" fillId="11" borderId="5" xfId="1" applyFont="1" applyFill="1" applyBorder="1" applyAlignment="1">
      <alignment horizontal="left" vertical="center"/>
    </xf>
    <xf numFmtId="4" fontId="8" fillId="11" borderId="5" xfId="1" applyNumberFormat="1" applyFont="1" applyFill="1" applyBorder="1" applyAlignment="1">
      <alignment horizontal="right" vertical="center"/>
    </xf>
    <xf numFmtId="4" fontId="8" fillId="11" borderId="7" xfId="1" applyNumberFormat="1" applyFont="1" applyFill="1" applyBorder="1" applyAlignment="1">
      <alignment horizontal="right" vertical="center"/>
    </xf>
    <xf numFmtId="0" fontId="1" fillId="11" borderId="3" xfId="1" applyFont="1" applyFill="1" applyBorder="1" applyAlignment="1">
      <alignment horizontal="left"/>
    </xf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1" fillId="9" borderId="1" xfId="0" applyFont="1" applyFill="1" applyBorder="1" applyAlignment="1">
      <alignment horizontal="left"/>
    </xf>
    <xf numFmtId="0" fontId="9" fillId="0" borderId="0" xfId="4" applyFont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10" borderId="2" xfId="1" applyFont="1" applyFill="1" applyBorder="1" applyAlignment="1">
      <alignment horizontal="left" wrapText="1"/>
    </xf>
    <xf numFmtId="0" fontId="1" fillId="10" borderId="3" xfId="1" applyFont="1" applyFill="1" applyBorder="1" applyAlignment="1">
      <alignment horizontal="left" wrapText="1"/>
    </xf>
    <xf numFmtId="0" fontId="11" fillId="0" borderId="0" xfId="2" applyFont="1" applyAlignment="1">
      <alignment horizontal="center" vertical="center" wrapText="1"/>
    </xf>
    <xf numFmtId="0" fontId="1" fillId="10" borderId="2" xfId="1" applyFont="1" applyFill="1" applyBorder="1" applyAlignment="1">
      <alignment horizontal="left"/>
    </xf>
    <xf numFmtId="0" fontId="1" fillId="10" borderId="3" xfId="1" applyFont="1" applyFill="1" applyBorder="1" applyAlignment="1">
      <alignment horizontal="left"/>
    </xf>
    <xf numFmtId="0" fontId="3" fillId="0" borderId="0" xfId="1" applyFont="1" applyAlignment="1">
      <alignment horizontal="center"/>
    </xf>
    <xf numFmtId="0" fontId="0" fillId="0" borderId="0" xfId="0" applyAlignment="1">
      <alignment horizontal="right"/>
    </xf>
    <xf numFmtId="0" fontId="13" fillId="0" borderId="0" xfId="2" applyFont="1" applyAlignment="1">
      <alignment horizontal="center" vertical="center" wrapText="1"/>
    </xf>
    <xf numFmtId="0" fontId="0" fillId="0" borderId="0" xfId="0"/>
  </cellXfs>
  <cellStyles count="6">
    <cellStyle name="Normal" xfId="0" builtinId="0"/>
    <cellStyle name="Normalno 2" xfId="1" xr:uid="{82DAD438-40A0-428B-84C6-FF508B4511F1}"/>
    <cellStyle name="Normalno 2 2" xfId="2" xr:uid="{C29E2690-549E-48CA-BC1C-C4194DA2181E}"/>
    <cellStyle name="Normalno 2 3" xfId="3" xr:uid="{4F76D925-381E-4F2D-9A5A-4326CC490127}"/>
    <cellStyle name="Normalno 3" xfId="4" xr:uid="{3FB47832-E525-4E49-89B8-79E96844C070}"/>
    <cellStyle name="Normalno 4" xfId="5" xr:uid="{F8195E7F-0B2B-4C41-B0BD-1694DB9E1A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9CE33-D27E-4FE1-9BB4-289384587F4F}">
  <sheetPr>
    <pageSetUpPr fitToPage="1"/>
  </sheetPr>
  <dimension ref="A1:K38"/>
  <sheetViews>
    <sheetView tabSelected="1" zoomScaleNormal="100" workbookViewId="0"/>
  </sheetViews>
  <sheetFormatPr defaultRowHeight="12.75" x14ac:dyDescent="0.2"/>
  <cols>
    <col min="1" max="1" width="20" customWidth="1"/>
    <col min="2" max="2" width="61.7109375" customWidth="1"/>
    <col min="3" max="3" width="19.28515625" customWidth="1"/>
    <col min="4" max="4" width="15.5703125" customWidth="1"/>
    <col min="5" max="5" width="13.28515625" customWidth="1"/>
    <col min="6" max="6" width="18" customWidth="1"/>
    <col min="8" max="10" width="12.7109375" bestFit="1" customWidth="1"/>
  </cols>
  <sheetData>
    <row r="1" spans="1:11" s="74" customFormat="1" ht="14.25" x14ac:dyDescent="0.2">
      <c r="A1" s="2" t="s">
        <v>375</v>
      </c>
      <c r="B1" s="2"/>
      <c r="C1" s="2"/>
      <c r="D1" s="2"/>
      <c r="E1" s="2"/>
    </row>
    <row r="2" spans="1:11" ht="14.25" x14ac:dyDescent="0.2">
      <c r="A2" s="199" t="s">
        <v>370</v>
      </c>
      <c r="B2" s="199"/>
      <c r="C2" s="199"/>
      <c r="D2" s="2"/>
      <c r="E2" s="2"/>
    </row>
    <row r="4" spans="1:11" ht="18" x14ac:dyDescent="0.25">
      <c r="A4" s="197" t="s">
        <v>361</v>
      </c>
      <c r="B4" s="197"/>
      <c r="C4" s="197"/>
      <c r="D4" s="197"/>
      <c r="E4" s="197"/>
      <c r="F4" s="197"/>
    </row>
    <row r="5" spans="1:11" ht="15.75" x14ac:dyDescent="0.25">
      <c r="A5" s="5"/>
      <c r="B5" s="5"/>
      <c r="C5" s="5"/>
      <c r="D5" s="5"/>
      <c r="E5" s="5"/>
      <c r="F5" s="5"/>
    </row>
    <row r="6" spans="1:11" ht="15.75" x14ac:dyDescent="0.25">
      <c r="A6" s="198" t="s">
        <v>60</v>
      </c>
      <c r="B6" s="198"/>
      <c r="C6" s="198"/>
      <c r="D6" s="198"/>
      <c r="E6" s="198"/>
      <c r="F6" s="198"/>
    </row>
    <row r="7" spans="1:11" s="5" customFormat="1" ht="15.75" x14ac:dyDescent="0.25">
      <c r="A7" s="198" t="s">
        <v>358</v>
      </c>
      <c r="B7" s="198"/>
      <c r="C7" s="198"/>
      <c r="D7" s="198"/>
      <c r="E7" s="198"/>
      <c r="F7" s="198"/>
    </row>
    <row r="8" spans="1:11" s="5" customFormat="1" ht="15.75" x14ac:dyDescent="0.25"/>
    <row r="9" spans="1:11" s="5" customFormat="1" ht="15.75" x14ac:dyDescent="0.25">
      <c r="A9" s="198" t="s">
        <v>365</v>
      </c>
      <c r="B9" s="198"/>
      <c r="C9" s="198"/>
      <c r="D9" s="198"/>
      <c r="E9" s="198"/>
      <c r="F9" s="198"/>
    </row>
    <row r="10" spans="1:11" s="5" customFormat="1" ht="15.75" x14ac:dyDescent="0.25">
      <c r="A10" s="75"/>
      <c r="B10" s="76"/>
      <c r="C10" s="76"/>
      <c r="D10" s="76"/>
    </row>
    <row r="11" spans="1:11" ht="15.75" x14ac:dyDescent="0.25">
      <c r="A11" s="201" t="s">
        <v>195</v>
      </c>
      <c r="B11" s="201"/>
      <c r="C11" s="201"/>
      <c r="D11" s="201"/>
      <c r="E11" s="201"/>
      <c r="F11" s="201"/>
      <c r="G11" s="41"/>
      <c r="H11" s="41"/>
      <c r="I11" s="41"/>
      <c r="J11" s="41"/>
      <c r="K11" s="41"/>
    </row>
    <row r="12" spans="1:11" ht="15.75" x14ac:dyDescent="0.25">
      <c r="A12" s="40"/>
      <c r="B12" s="40"/>
      <c r="C12" s="40"/>
      <c r="D12" s="40"/>
      <c r="E12" s="40"/>
      <c r="F12" s="40"/>
      <c r="G12" s="41"/>
      <c r="H12" s="41"/>
      <c r="I12" s="41"/>
      <c r="J12" s="41"/>
      <c r="K12" s="41"/>
    </row>
    <row r="13" spans="1:11" ht="15.75" x14ac:dyDescent="0.25">
      <c r="A13" s="40"/>
      <c r="B13" s="40"/>
      <c r="C13" s="40"/>
      <c r="D13" s="40"/>
      <c r="E13" s="40"/>
      <c r="F13" s="40"/>
      <c r="G13" s="41"/>
      <c r="H13" s="41"/>
      <c r="I13" s="41"/>
      <c r="J13" s="41"/>
      <c r="K13" s="41"/>
    </row>
    <row r="14" spans="1:11" s="85" customFormat="1" ht="30" x14ac:dyDescent="0.2">
      <c r="A14" s="82" t="s">
        <v>61</v>
      </c>
      <c r="B14" s="82"/>
      <c r="C14" s="82" t="s">
        <v>2</v>
      </c>
      <c r="D14" s="82" t="s">
        <v>3</v>
      </c>
      <c r="E14" s="83" t="s">
        <v>4</v>
      </c>
      <c r="F14" s="82" t="s">
        <v>5</v>
      </c>
      <c r="G14" s="84"/>
      <c r="H14" s="84"/>
      <c r="I14" s="84"/>
      <c r="J14" s="84"/>
      <c r="K14" s="84"/>
    </row>
    <row r="15" spans="1:11" ht="15" x14ac:dyDescent="0.25">
      <c r="A15" s="202" t="s">
        <v>193</v>
      </c>
      <c r="B15" s="202"/>
      <c r="C15" s="7">
        <f>C16+C17</f>
        <v>16530576</v>
      </c>
      <c r="D15" s="7">
        <f>D16+D17</f>
        <v>2581200</v>
      </c>
      <c r="E15" s="44">
        <v>0.434</v>
      </c>
      <c r="F15" s="7">
        <f>F16+F17</f>
        <v>19111776</v>
      </c>
      <c r="I15" s="74"/>
      <c r="J15" s="74"/>
    </row>
    <row r="16" spans="1:11" ht="14.25" x14ac:dyDescent="0.2">
      <c r="A16" s="8">
        <v>6</v>
      </c>
      <c r="B16" s="8" t="s">
        <v>6</v>
      </c>
      <c r="C16" s="9">
        <v>13123676</v>
      </c>
      <c r="D16" s="9">
        <v>1477700</v>
      </c>
      <c r="E16" s="45" t="s">
        <v>362</v>
      </c>
      <c r="F16" s="9">
        <v>14601376</v>
      </c>
    </row>
    <row r="17" spans="1:11" ht="14.25" x14ac:dyDescent="0.2">
      <c r="A17" s="8">
        <v>7</v>
      </c>
      <c r="B17" s="8" t="s">
        <v>7</v>
      </c>
      <c r="C17" s="9">
        <v>3406900</v>
      </c>
      <c r="D17" s="9">
        <v>1103500</v>
      </c>
      <c r="E17" s="45" t="s">
        <v>8</v>
      </c>
      <c r="F17" s="9">
        <v>4510400</v>
      </c>
      <c r="I17" s="1"/>
      <c r="J17" s="1"/>
    </row>
    <row r="18" spans="1:11" ht="15" x14ac:dyDescent="0.25">
      <c r="A18" s="202" t="s">
        <v>194</v>
      </c>
      <c r="B18" s="202"/>
      <c r="C18" s="7">
        <f>C19+C20</f>
        <v>16498576</v>
      </c>
      <c r="D18" s="7">
        <f>D19+D20</f>
        <v>4589530</v>
      </c>
      <c r="E18" s="44">
        <v>0.64100000000000001</v>
      </c>
      <c r="F18" s="7">
        <f>F19+F20</f>
        <v>21088106</v>
      </c>
      <c r="I18" s="1"/>
      <c r="J18" s="1"/>
    </row>
    <row r="19" spans="1:11" ht="14.25" x14ac:dyDescent="0.2">
      <c r="A19" s="8">
        <v>3</v>
      </c>
      <c r="B19" s="8" t="s">
        <v>9</v>
      </c>
      <c r="C19" s="9">
        <v>11004976</v>
      </c>
      <c r="D19" s="9">
        <v>2031450</v>
      </c>
      <c r="E19" s="45" t="s">
        <v>363</v>
      </c>
      <c r="F19" s="9">
        <v>13036426</v>
      </c>
      <c r="I19" s="1"/>
      <c r="J19" s="1"/>
    </row>
    <row r="20" spans="1:11" ht="14.25" x14ac:dyDescent="0.2">
      <c r="A20" s="8">
        <v>4</v>
      </c>
      <c r="B20" s="8" t="s">
        <v>10</v>
      </c>
      <c r="C20" s="9">
        <v>5493600</v>
      </c>
      <c r="D20" s="9">
        <v>2558080</v>
      </c>
      <c r="E20" s="45" t="s">
        <v>11</v>
      </c>
      <c r="F20" s="9">
        <v>8051680</v>
      </c>
    </row>
    <row r="21" spans="1:11" ht="15" x14ac:dyDescent="0.25">
      <c r="A21" s="43" t="s">
        <v>0</v>
      </c>
      <c r="B21" s="43" t="s">
        <v>192</v>
      </c>
      <c r="C21" s="46">
        <v>32000</v>
      </c>
      <c r="D21" s="46">
        <v>-2008330</v>
      </c>
      <c r="E21" s="47" t="s">
        <v>12</v>
      </c>
      <c r="F21" s="46">
        <v>-1976330</v>
      </c>
    </row>
    <row r="22" spans="1:11" ht="14.25" x14ac:dyDescent="0.2">
      <c r="A22" s="2"/>
      <c r="B22" s="2"/>
      <c r="C22" s="2"/>
      <c r="D22" s="2"/>
      <c r="E22" s="2"/>
      <c r="F22" s="2"/>
    </row>
    <row r="23" spans="1:11" ht="15.75" x14ac:dyDescent="0.25">
      <c r="A23" s="201" t="s">
        <v>196</v>
      </c>
      <c r="B23" s="201"/>
      <c r="C23" s="201"/>
      <c r="D23" s="201"/>
      <c r="E23" s="201"/>
      <c r="F23" s="201"/>
      <c r="G23" s="41"/>
      <c r="H23" s="41"/>
      <c r="I23" s="41"/>
      <c r="J23" s="41"/>
      <c r="K23" s="41"/>
    </row>
    <row r="24" spans="1:11" ht="15.75" x14ac:dyDescent="0.25">
      <c r="A24" s="40"/>
      <c r="B24" s="40"/>
      <c r="C24" s="40"/>
      <c r="D24" s="40"/>
      <c r="E24" s="40"/>
      <c r="F24" s="40"/>
      <c r="G24" s="41"/>
      <c r="H24" s="41"/>
      <c r="I24" s="41"/>
      <c r="J24" s="41"/>
      <c r="K24" s="41"/>
    </row>
    <row r="25" spans="1:11" s="85" customFormat="1" ht="30" x14ac:dyDescent="0.2">
      <c r="A25" s="82" t="s">
        <v>61</v>
      </c>
      <c r="B25" s="82"/>
      <c r="C25" s="82" t="s">
        <v>2</v>
      </c>
      <c r="D25" s="82" t="s">
        <v>3</v>
      </c>
      <c r="E25" s="83" t="s">
        <v>4</v>
      </c>
      <c r="F25" s="82" t="s">
        <v>5</v>
      </c>
      <c r="G25" s="84"/>
      <c r="H25" s="84"/>
      <c r="I25" s="84"/>
      <c r="J25" s="84"/>
      <c r="K25" s="84"/>
    </row>
    <row r="26" spans="1:11" ht="14.25" x14ac:dyDescent="0.2">
      <c r="A26" s="8">
        <v>8</v>
      </c>
      <c r="B26" s="8" t="s">
        <v>13</v>
      </c>
      <c r="C26" s="9">
        <v>0</v>
      </c>
      <c r="D26" s="9">
        <v>181250</v>
      </c>
      <c r="E26" s="45" t="s">
        <v>14</v>
      </c>
      <c r="F26" s="9">
        <v>181250</v>
      </c>
      <c r="H26" s="1"/>
    </row>
    <row r="27" spans="1:11" ht="14.25" x14ac:dyDescent="0.2">
      <c r="A27" s="8">
        <v>5</v>
      </c>
      <c r="B27" s="8" t="s">
        <v>15</v>
      </c>
      <c r="C27" s="9">
        <v>32000</v>
      </c>
      <c r="D27" s="9">
        <v>36250</v>
      </c>
      <c r="E27" s="45" t="s">
        <v>16</v>
      </c>
      <c r="F27" s="9">
        <v>68250</v>
      </c>
      <c r="I27" s="1"/>
    </row>
    <row r="28" spans="1:11" ht="15" x14ac:dyDescent="0.25">
      <c r="A28" s="43" t="s">
        <v>0</v>
      </c>
      <c r="B28" s="43" t="s">
        <v>17</v>
      </c>
      <c r="C28" s="46">
        <v>-32000</v>
      </c>
      <c r="D28" s="46">
        <v>145000</v>
      </c>
      <c r="E28" s="47" t="s">
        <v>18</v>
      </c>
      <c r="F28" s="46">
        <v>113000</v>
      </c>
    </row>
    <row r="29" spans="1:11" ht="14.25" x14ac:dyDescent="0.2">
      <c r="A29" s="2"/>
      <c r="B29" s="2"/>
      <c r="C29" s="2"/>
      <c r="D29" s="2"/>
      <c r="E29" s="2"/>
      <c r="F29" s="2"/>
    </row>
    <row r="30" spans="1:11" ht="15.75" customHeight="1" x14ac:dyDescent="0.25">
      <c r="A30" s="201" t="s">
        <v>197</v>
      </c>
      <c r="B30" s="201"/>
      <c r="C30" s="201"/>
      <c r="D30" s="201"/>
      <c r="E30" s="201"/>
      <c r="F30" s="201"/>
      <c r="G30" s="41"/>
      <c r="H30" s="41"/>
      <c r="I30" s="41"/>
      <c r="J30" s="41"/>
    </row>
    <row r="31" spans="1:11" ht="15" x14ac:dyDescent="0.25">
      <c r="A31" s="3"/>
      <c r="B31" s="3"/>
      <c r="C31" s="2"/>
      <c r="D31" s="2"/>
      <c r="E31" s="2"/>
      <c r="F31" s="2"/>
    </row>
    <row r="32" spans="1:11" ht="30" x14ac:dyDescent="0.25">
      <c r="A32" s="200" t="s">
        <v>68</v>
      </c>
      <c r="B32" s="200"/>
      <c r="C32" s="43" t="s">
        <v>2</v>
      </c>
      <c r="D32" s="43" t="s">
        <v>3</v>
      </c>
      <c r="E32" s="42" t="s">
        <v>4</v>
      </c>
      <c r="F32" s="43" t="s">
        <v>5</v>
      </c>
    </row>
    <row r="33" spans="1:6" ht="15" x14ac:dyDescent="0.25">
      <c r="A33" s="48"/>
      <c r="B33" s="49" t="s">
        <v>19</v>
      </c>
      <c r="C33" s="50">
        <v>0</v>
      </c>
      <c r="D33" s="50">
        <v>1863330</v>
      </c>
      <c r="E33" s="51" t="s">
        <v>14</v>
      </c>
      <c r="F33" s="50">
        <v>1863330</v>
      </c>
    </row>
    <row r="34" spans="1:6" ht="14.25" x14ac:dyDescent="0.2">
      <c r="A34" s="2"/>
      <c r="B34" s="2"/>
      <c r="C34" s="2"/>
      <c r="D34" s="2"/>
      <c r="E34" s="2"/>
      <c r="F34" s="2"/>
    </row>
    <row r="35" spans="1:6" ht="15.75" thickBot="1" x14ac:dyDescent="0.3">
      <c r="A35" s="3" t="s">
        <v>0</v>
      </c>
      <c r="B35" s="2"/>
      <c r="C35" s="2"/>
      <c r="D35" s="2"/>
      <c r="E35" s="2"/>
      <c r="F35" s="2"/>
    </row>
    <row r="36" spans="1:6" ht="30.75" thickBot="1" x14ac:dyDescent="0.3">
      <c r="A36" s="55"/>
      <c r="B36" s="10" t="s">
        <v>20</v>
      </c>
      <c r="C36" s="52">
        <v>0</v>
      </c>
      <c r="D36" s="52">
        <v>0</v>
      </c>
      <c r="E36" s="53" t="s">
        <v>21</v>
      </c>
      <c r="F36" s="54">
        <v>0</v>
      </c>
    </row>
    <row r="37" spans="1:6" ht="14.25" x14ac:dyDescent="0.2">
      <c r="A37" s="2"/>
      <c r="B37" s="2"/>
      <c r="C37" s="2"/>
      <c r="D37" s="2"/>
      <c r="E37" s="2"/>
      <c r="F37" s="2"/>
    </row>
    <row r="38" spans="1:6" ht="14.25" x14ac:dyDescent="0.2">
      <c r="A38" s="2"/>
      <c r="B38" s="2"/>
      <c r="C38" s="2"/>
      <c r="D38" s="2"/>
      <c r="E38" s="2"/>
      <c r="F38" s="2"/>
    </row>
  </sheetData>
  <mergeCells count="11">
    <mergeCell ref="A4:F4"/>
    <mergeCell ref="A6:F6"/>
    <mergeCell ref="A2:C2"/>
    <mergeCell ref="A32:B32"/>
    <mergeCell ref="A23:F23"/>
    <mergeCell ref="A30:F30"/>
    <mergeCell ref="A15:B15"/>
    <mergeCell ref="A18:B18"/>
    <mergeCell ref="A11:F11"/>
    <mergeCell ref="A7:F7"/>
    <mergeCell ref="A9:F9"/>
  </mergeCells>
  <pageMargins left="0.74803149606299213" right="0.74803149606299213" top="0.98425196850393704" bottom="0.98425196850393704" header="0.51181102362204722" footer="0.51181102362204722"/>
  <pageSetup fitToHeight="0" orientation="landscape" verticalDpi="300" r:id="rId1"/>
  <headerFooter alignWithMargins="0">
    <oddFooter>&amp;C&amp;[I. Rebalans 2026.g. - Općina Klis&amp;RStranica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291A2-816B-4D86-86F1-D65C2CFDBA4C}">
  <sheetPr>
    <pageSetUpPr fitToPage="1"/>
  </sheetPr>
  <dimension ref="A1:F32"/>
  <sheetViews>
    <sheetView workbookViewId="0">
      <selection activeCell="C28" sqref="C28"/>
    </sheetView>
  </sheetViews>
  <sheetFormatPr defaultRowHeight="12.75" x14ac:dyDescent="0.2"/>
  <cols>
    <col min="1" max="1" width="9.42578125" customWidth="1"/>
    <col min="2" max="2" width="70.85546875" customWidth="1"/>
    <col min="3" max="3" width="15.28515625" customWidth="1"/>
    <col min="4" max="4" width="15.42578125" customWidth="1"/>
    <col min="5" max="5" width="13.7109375" customWidth="1"/>
    <col min="6" max="6" width="15" customWidth="1"/>
  </cols>
  <sheetData>
    <row r="1" spans="1:6" ht="15.75" x14ac:dyDescent="0.25">
      <c r="A1" s="75" t="s">
        <v>1</v>
      </c>
      <c r="B1" s="75"/>
      <c r="C1" s="75"/>
      <c r="D1" s="75"/>
      <c r="E1" s="75"/>
      <c r="F1" s="75"/>
    </row>
    <row r="2" spans="1:6" ht="15.75" x14ac:dyDescent="0.25">
      <c r="A2" s="5"/>
      <c r="B2" s="198" t="s">
        <v>65</v>
      </c>
      <c r="C2" s="198"/>
      <c r="D2" s="198"/>
      <c r="E2" s="198"/>
      <c r="F2" s="198"/>
    </row>
    <row r="3" spans="1:6" ht="15.75" x14ac:dyDescent="0.25">
      <c r="A3" s="5"/>
      <c r="B3" s="20"/>
      <c r="C3" s="5"/>
      <c r="D3" s="5"/>
      <c r="E3" s="5"/>
      <c r="F3" s="5"/>
    </row>
    <row r="4" spans="1:6" ht="15.75" x14ac:dyDescent="0.25">
      <c r="A4" s="198" t="s">
        <v>66</v>
      </c>
      <c r="B4" s="198"/>
      <c r="C4" s="198"/>
      <c r="D4" s="198"/>
      <c r="E4" s="198"/>
      <c r="F4" s="198"/>
    </row>
    <row r="5" spans="1:6" ht="16.5" thickBot="1" x14ac:dyDescent="0.3">
      <c r="A5" s="5"/>
      <c r="B5" s="5"/>
      <c r="C5" s="5"/>
      <c r="D5" s="5"/>
      <c r="E5" s="5"/>
      <c r="F5" s="5"/>
    </row>
    <row r="6" spans="1:6" s="85" customFormat="1" ht="37.5" customHeight="1" thickBot="1" x14ac:dyDescent="0.25">
      <c r="A6" s="88" t="s">
        <v>67</v>
      </c>
      <c r="B6" s="87" t="s">
        <v>68</v>
      </c>
      <c r="C6" s="89" t="s">
        <v>2</v>
      </c>
      <c r="D6" s="87" t="s">
        <v>62</v>
      </c>
      <c r="E6" s="87" t="s">
        <v>4</v>
      </c>
      <c r="F6" s="90" t="s">
        <v>5</v>
      </c>
    </row>
    <row r="7" spans="1:6" ht="15" x14ac:dyDescent="0.25">
      <c r="A7" s="97" t="s">
        <v>63</v>
      </c>
      <c r="B7" s="98"/>
      <c r="C7" s="99">
        <v>16530576</v>
      </c>
      <c r="D7" s="99">
        <f>D8+D15</f>
        <v>2581200</v>
      </c>
      <c r="E7" s="99">
        <v>15.61</v>
      </c>
      <c r="F7" s="100">
        <f>F8+F15</f>
        <v>19111776</v>
      </c>
    </row>
    <row r="8" spans="1:6" ht="15" x14ac:dyDescent="0.25">
      <c r="A8" s="6" t="s">
        <v>22</v>
      </c>
      <c r="B8" s="6" t="s">
        <v>6</v>
      </c>
      <c r="C8" s="57">
        <v>13123676</v>
      </c>
      <c r="D8" s="57">
        <v>1477700</v>
      </c>
      <c r="E8" s="57">
        <v>11.26</v>
      </c>
      <c r="F8" s="57">
        <v>14601376</v>
      </c>
    </row>
    <row r="9" spans="1:6" ht="14.25" x14ac:dyDescent="0.2">
      <c r="A9" s="8" t="s">
        <v>23</v>
      </c>
      <c r="B9" s="8" t="s">
        <v>24</v>
      </c>
      <c r="C9" s="59">
        <v>3319873</v>
      </c>
      <c r="D9" s="59">
        <v>609200</v>
      </c>
      <c r="E9" s="59">
        <v>18.350000000000001</v>
      </c>
      <c r="F9" s="59">
        <v>3929073</v>
      </c>
    </row>
    <row r="10" spans="1:6" ht="14.25" x14ac:dyDescent="0.2">
      <c r="A10" s="8" t="s">
        <v>25</v>
      </c>
      <c r="B10" s="8" t="s">
        <v>26</v>
      </c>
      <c r="C10" s="59">
        <v>3149955</v>
      </c>
      <c r="D10" s="59">
        <v>-228500</v>
      </c>
      <c r="E10" s="59">
        <v>-7.25</v>
      </c>
      <c r="F10" s="59">
        <v>2921455</v>
      </c>
    </row>
    <row r="11" spans="1:6" ht="14.25" x14ac:dyDescent="0.2">
      <c r="A11" s="8" t="s">
        <v>27</v>
      </c>
      <c r="B11" s="8" t="s">
        <v>28</v>
      </c>
      <c r="C11" s="59">
        <v>341634</v>
      </c>
      <c r="D11" s="59">
        <v>0</v>
      </c>
      <c r="E11" s="59">
        <v>0</v>
      </c>
      <c r="F11" s="59">
        <v>341634</v>
      </c>
    </row>
    <row r="12" spans="1:6" s="85" customFormat="1" ht="28.5" x14ac:dyDescent="0.2">
      <c r="A12" s="96" t="s">
        <v>29</v>
      </c>
      <c r="B12" s="95" t="s">
        <v>30</v>
      </c>
      <c r="C12" s="59">
        <v>5026964</v>
      </c>
      <c r="D12" s="59">
        <v>603500</v>
      </c>
      <c r="E12" s="59">
        <v>12.01</v>
      </c>
      <c r="F12" s="59">
        <v>5630464</v>
      </c>
    </row>
    <row r="13" spans="1:6" ht="28.5" x14ac:dyDescent="0.2">
      <c r="A13" s="8" t="s">
        <v>31</v>
      </c>
      <c r="B13" s="19" t="s">
        <v>32</v>
      </c>
      <c r="C13" s="59">
        <v>1239250</v>
      </c>
      <c r="D13" s="59">
        <v>493500</v>
      </c>
      <c r="E13" s="59">
        <v>39.82</v>
      </c>
      <c r="F13" s="59">
        <v>1732750</v>
      </c>
    </row>
    <row r="14" spans="1:6" ht="14.25" x14ac:dyDescent="0.2">
      <c r="A14" s="8" t="s">
        <v>33</v>
      </c>
      <c r="B14" s="8" t="s">
        <v>34</v>
      </c>
      <c r="C14" s="59">
        <v>46000</v>
      </c>
      <c r="D14" s="59">
        <v>0</v>
      </c>
      <c r="E14" s="59">
        <v>0</v>
      </c>
      <c r="F14" s="59">
        <v>46000</v>
      </c>
    </row>
    <row r="15" spans="1:6" ht="15" x14ac:dyDescent="0.25">
      <c r="A15" s="6" t="s">
        <v>35</v>
      </c>
      <c r="B15" s="6" t="s">
        <v>7</v>
      </c>
      <c r="C15" s="7">
        <v>3406900</v>
      </c>
      <c r="D15" s="7">
        <v>1103500</v>
      </c>
      <c r="E15" s="7">
        <v>32.39</v>
      </c>
      <c r="F15" s="7">
        <v>4510400</v>
      </c>
    </row>
    <row r="16" spans="1:6" ht="14.25" x14ac:dyDescent="0.2">
      <c r="A16" s="8" t="s">
        <v>36</v>
      </c>
      <c r="B16" s="8" t="s">
        <v>37</v>
      </c>
      <c r="C16" s="9">
        <v>3376900</v>
      </c>
      <c r="D16" s="9">
        <v>1103500</v>
      </c>
      <c r="E16" s="9">
        <v>32.68</v>
      </c>
      <c r="F16" s="9">
        <v>4480400</v>
      </c>
    </row>
    <row r="17" spans="1:6" ht="14.25" x14ac:dyDescent="0.2">
      <c r="A17" s="8" t="s">
        <v>38</v>
      </c>
      <c r="B17" s="8" t="s">
        <v>39</v>
      </c>
      <c r="C17" s="9">
        <v>30000</v>
      </c>
      <c r="D17" s="9">
        <v>0</v>
      </c>
      <c r="E17" s="9">
        <v>0</v>
      </c>
      <c r="F17" s="9">
        <v>30000</v>
      </c>
    </row>
    <row r="18" spans="1:6" ht="14.25" x14ac:dyDescent="0.2">
      <c r="A18" s="2"/>
      <c r="B18" s="2"/>
      <c r="C18" s="4"/>
      <c r="D18" s="4"/>
      <c r="E18" s="4"/>
      <c r="F18" s="4"/>
    </row>
    <row r="19" spans="1:6" ht="15" thickBot="1" x14ac:dyDescent="0.25">
      <c r="A19" s="2"/>
      <c r="B19" s="2"/>
      <c r="C19" s="4"/>
      <c r="D19" s="4"/>
      <c r="E19" s="4"/>
      <c r="F19" s="4"/>
    </row>
    <row r="20" spans="1:6" s="85" customFormat="1" ht="30.75" thickBot="1" x14ac:dyDescent="0.25">
      <c r="A20" s="88" t="s">
        <v>67</v>
      </c>
      <c r="B20" s="87" t="s">
        <v>68</v>
      </c>
      <c r="C20" s="89" t="s">
        <v>2</v>
      </c>
      <c r="D20" s="87" t="s">
        <v>62</v>
      </c>
      <c r="E20" s="87" t="s">
        <v>4</v>
      </c>
      <c r="F20" s="90" t="s">
        <v>5</v>
      </c>
    </row>
    <row r="21" spans="1:6" ht="15" x14ac:dyDescent="0.25">
      <c r="A21" s="97" t="s">
        <v>69</v>
      </c>
      <c r="B21" s="98"/>
      <c r="C21" s="99">
        <f>C22+C29</f>
        <v>16498576</v>
      </c>
      <c r="D21" s="99">
        <f>D22+D29</f>
        <v>4589530</v>
      </c>
      <c r="E21" s="99">
        <v>27.82</v>
      </c>
      <c r="F21" s="100">
        <f>F22+F29</f>
        <v>21088106</v>
      </c>
    </row>
    <row r="22" spans="1:6" ht="15" x14ac:dyDescent="0.25">
      <c r="A22" s="6" t="s">
        <v>40</v>
      </c>
      <c r="B22" s="6" t="s">
        <v>9</v>
      </c>
      <c r="C22" s="7">
        <v>11004976</v>
      </c>
      <c r="D22" s="7">
        <f>D23+D24+D25+D26+D27+D28</f>
        <v>2031450</v>
      </c>
      <c r="E22" s="7">
        <v>18.46</v>
      </c>
      <c r="F22" s="7">
        <f>F23+F24+F25+F26+F27+F28</f>
        <v>13036426</v>
      </c>
    </row>
    <row r="23" spans="1:6" s="85" customFormat="1" ht="14.25" x14ac:dyDescent="0.2">
      <c r="A23" s="96" t="s">
        <v>41</v>
      </c>
      <c r="B23" s="96" t="s">
        <v>42</v>
      </c>
      <c r="C23" s="86">
        <v>1204935</v>
      </c>
      <c r="D23" s="59">
        <v>72200</v>
      </c>
      <c r="E23" s="59">
        <v>5.99</v>
      </c>
      <c r="F23" s="59">
        <v>1277135</v>
      </c>
    </row>
    <row r="24" spans="1:6" ht="14.25" x14ac:dyDescent="0.2">
      <c r="A24" s="8" t="s">
        <v>43</v>
      </c>
      <c r="B24" s="8" t="s">
        <v>44</v>
      </c>
      <c r="C24" s="9">
        <v>5995074</v>
      </c>
      <c r="D24" s="59">
        <v>781450</v>
      </c>
      <c r="E24" s="59">
        <v>13.03</v>
      </c>
      <c r="F24" s="59">
        <v>6776524</v>
      </c>
    </row>
    <row r="25" spans="1:6" ht="14.25" x14ac:dyDescent="0.2">
      <c r="A25" s="8" t="s">
        <v>45</v>
      </c>
      <c r="B25" s="8" t="s">
        <v>46</v>
      </c>
      <c r="C25" s="9">
        <v>32727</v>
      </c>
      <c r="D25" s="59">
        <v>50</v>
      </c>
      <c r="E25" s="59">
        <v>0.15</v>
      </c>
      <c r="F25" s="59">
        <v>32777</v>
      </c>
    </row>
    <row r="26" spans="1:6" ht="14.25" x14ac:dyDescent="0.2">
      <c r="A26" s="8" t="s">
        <v>47</v>
      </c>
      <c r="B26" s="8" t="s">
        <v>48</v>
      </c>
      <c r="C26" s="9">
        <v>1572000</v>
      </c>
      <c r="D26" s="59">
        <v>140000</v>
      </c>
      <c r="E26" s="59">
        <v>8.91</v>
      </c>
      <c r="F26" s="59">
        <v>1712000</v>
      </c>
    </row>
    <row r="27" spans="1:6" ht="14.25" x14ac:dyDescent="0.2">
      <c r="A27" s="8" t="s">
        <v>49</v>
      </c>
      <c r="B27" s="8" t="s">
        <v>50</v>
      </c>
      <c r="C27" s="9">
        <v>926900</v>
      </c>
      <c r="D27" s="59">
        <v>425000</v>
      </c>
      <c r="E27" s="59">
        <v>45.85</v>
      </c>
      <c r="F27" s="59">
        <v>1351900</v>
      </c>
    </row>
    <row r="28" spans="1:6" ht="14.25" x14ac:dyDescent="0.2">
      <c r="A28" s="8" t="s">
        <v>51</v>
      </c>
      <c r="B28" s="8" t="s">
        <v>52</v>
      </c>
      <c r="C28" s="9">
        <v>1273340</v>
      </c>
      <c r="D28" s="59">
        <v>612750</v>
      </c>
      <c r="E28" s="59">
        <v>48.12</v>
      </c>
      <c r="F28" s="59">
        <v>1886090</v>
      </c>
    </row>
    <row r="29" spans="1:6" ht="15" x14ac:dyDescent="0.25">
      <c r="A29" s="13" t="s">
        <v>53</v>
      </c>
      <c r="B29" s="6" t="s">
        <v>10</v>
      </c>
      <c r="C29" s="7">
        <v>5493600</v>
      </c>
      <c r="D29" s="7">
        <v>2558080</v>
      </c>
      <c r="E29" s="7">
        <v>46.56</v>
      </c>
      <c r="F29" s="14">
        <v>8051680</v>
      </c>
    </row>
    <row r="30" spans="1:6" ht="14.25" x14ac:dyDescent="0.2">
      <c r="A30" s="11" t="s">
        <v>54</v>
      </c>
      <c r="B30" s="8" t="s">
        <v>55</v>
      </c>
      <c r="C30" s="9">
        <v>1250000</v>
      </c>
      <c r="D30" s="9">
        <v>20000</v>
      </c>
      <c r="E30" s="9">
        <v>1.6</v>
      </c>
      <c r="F30" s="12">
        <v>1270000</v>
      </c>
    </row>
    <row r="31" spans="1:6" ht="14.25" x14ac:dyDescent="0.2">
      <c r="A31" s="11" t="s">
        <v>56</v>
      </c>
      <c r="B31" s="8" t="s">
        <v>57</v>
      </c>
      <c r="C31" s="9">
        <v>3685600</v>
      </c>
      <c r="D31" s="9">
        <v>2538080</v>
      </c>
      <c r="E31" s="9">
        <v>68.86</v>
      </c>
      <c r="F31" s="12">
        <v>6223680</v>
      </c>
    </row>
    <row r="32" spans="1:6" ht="15" thickBot="1" x14ac:dyDescent="0.25">
      <c r="A32" s="15" t="s">
        <v>58</v>
      </c>
      <c r="B32" s="16" t="s">
        <v>59</v>
      </c>
      <c r="C32" s="17">
        <v>558000</v>
      </c>
      <c r="D32" s="17">
        <v>0</v>
      </c>
      <c r="E32" s="17">
        <v>0</v>
      </c>
      <c r="F32" s="18">
        <v>558000</v>
      </c>
    </row>
  </sheetData>
  <mergeCells count="2">
    <mergeCell ref="B2:F2"/>
    <mergeCell ref="A4:F4"/>
  </mergeCells>
  <pageMargins left="0.74803149606299213" right="0.74803149606299213" top="0.98425196850393704" bottom="0.98425196850393704" header="0.51181102362204722" footer="0.51181102362204722"/>
  <pageSetup fitToHeight="0" orientation="landscape" verticalDpi="300" r:id="rId1"/>
  <headerFooter alignWithMargins="0">
    <oddFooter>&amp;C&amp;[I. Rebalans 2026.g. - Općina Klis&amp;RStranica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F90BC-B8A6-4F8C-A940-A7FE0CFA1995}">
  <sheetPr>
    <pageSetUpPr fitToPage="1"/>
  </sheetPr>
  <dimension ref="A1:F62"/>
  <sheetViews>
    <sheetView zoomScaleNormal="100" workbookViewId="0">
      <selection activeCell="A34" sqref="A34"/>
    </sheetView>
  </sheetViews>
  <sheetFormatPr defaultRowHeight="12.75" x14ac:dyDescent="0.2"/>
  <cols>
    <col min="1" max="1" width="11.140625" customWidth="1"/>
    <col min="2" max="2" width="57.85546875" customWidth="1"/>
    <col min="3" max="3" width="14.28515625" bestFit="1" customWidth="1"/>
    <col min="4" max="4" width="17.85546875" bestFit="1" customWidth="1"/>
    <col min="5" max="5" width="15.5703125" customWidth="1"/>
    <col min="6" max="6" width="14.28515625" bestFit="1" customWidth="1"/>
  </cols>
  <sheetData>
    <row r="1" spans="1:6" ht="15.75" x14ac:dyDescent="0.25">
      <c r="A1" s="60" t="s">
        <v>1</v>
      </c>
      <c r="B1" s="60"/>
      <c r="C1" s="60"/>
      <c r="D1" s="60"/>
      <c r="E1" s="60"/>
      <c r="F1" s="60"/>
    </row>
    <row r="2" spans="1:6" x14ac:dyDescent="0.2">
      <c r="A2" s="21"/>
      <c r="B2" s="22"/>
      <c r="C2" s="22"/>
      <c r="D2" s="22"/>
      <c r="E2" s="22"/>
      <c r="F2" s="22"/>
    </row>
    <row r="3" spans="1:6" ht="15.75" x14ac:dyDescent="0.25">
      <c r="A3" s="198" t="s">
        <v>125</v>
      </c>
      <c r="B3" s="198"/>
      <c r="C3" s="198"/>
      <c r="D3" s="198"/>
      <c r="E3" s="198"/>
      <c r="F3" s="198"/>
    </row>
    <row r="4" spans="1:6" ht="13.5" thickBot="1" x14ac:dyDescent="0.25"/>
    <row r="5" spans="1:6" s="85" customFormat="1" ht="30.75" thickBot="1" x14ac:dyDescent="0.25">
      <c r="A5" s="92" t="s">
        <v>126</v>
      </c>
      <c r="B5" s="91" t="s">
        <v>68</v>
      </c>
      <c r="C5" s="93" t="s">
        <v>2</v>
      </c>
      <c r="D5" s="91" t="s">
        <v>62</v>
      </c>
      <c r="E5" s="91" t="s">
        <v>4</v>
      </c>
      <c r="F5" s="94" t="s">
        <v>5</v>
      </c>
    </row>
    <row r="6" spans="1:6" ht="18" customHeight="1" thickBot="1" x14ac:dyDescent="0.3">
      <c r="A6" s="203" t="s">
        <v>113</v>
      </c>
      <c r="B6" s="204"/>
      <c r="C6" s="118">
        <v>16530576</v>
      </c>
      <c r="D6" s="118">
        <v>2581200</v>
      </c>
      <c r="E6" s="118">
        <v>15.61</v>
      </c>
      <c r="F6" s="119">
        <v>19111776</v>
      </c>
    </row>
    <row r="7" spans="1:6" ht="14.25" x14ac:dyDescent="0.2">
      <c r="A7" s="112" t="s">
        <v>75</v>
      </c>
      <c r="B7" s="113" t="s">
        <v>71</v>
      </c>
      <c r="C7" s="120">
        <v>3710295</v>
      </c>
      <c r="D7" s="120">
        <v>609200</v>
      </c>
      <c r="E7" s="120">
        <v>16.420000000000002</v>
      </c>
      <c r="F7" s="121">
        <v>4319495</v>
      </c>
    </row>
    <row r="8" spans="1:6" ht="14.25" x14ac:dyDescent="0.2">
      <c r="A8" s="114" t="s">
        <v>72</v>
      </c>
      <c r="B8" s="115" t="s">
        <v>71</v>
      </c>
      <c r="C8" s="107">
        <v>3710295</v>
      </c>
      <c r="D8" s="107">
        <v>609200</v>
      </c>
      <c r="E8" s="107">
        <v>16.420000000000002</v>
      </c>
      <c r="F8" s="108">
        <v>4319495</v>
      </c>
    </row>
    <row r="9" spans="1:6" ht="14.25" x14ac:dyDescent="0.2">
      <c r="A9" s="114" t="s">
        <v>73</v>
      </c>
      <c r="B9" s="115" t="s">
        <v>74</v>
      </c>
      <c r="C9" s="107">
        <v>1199250</v>
      </c>
      <c r="D9" s="107">
        <v>493500</v>
      </c>
      <c r="E9" s="107">
        <v>41.15</v>
      </c>
      <c r="F9" s="108">
        <v>1692750</v>
      </c>
    </row>
    <row r="10" spans="1:6" ht="14.25" x14ac:dyDescent="0.2">
      <c r="A10" s="114" t="s">
        <v>76</v>
      </c>
      <c r="B10" s="115" t="s">
        <v>74</v>
      </c>
      <c r="C10" s="107">
        <v>1198890</v>
      </c>
      <c r="D10" s="107">
        <v>493500</v>
      </c>
      <c r="E10" s="107">
        <v>41.16</v>
      </c>
      <c r="F10" s="108">
        <v>1692390</v>
      </c>
    </row>
    <row r="11" spans="1:6" ht="14.25" x14ac:dyDescent="0.2">
      <c r="A11" s="114" t="s">
        <v>77</v>
      </c>
      <c r="B11" s="115" t="s">
        <v>78</v>
      </c>
      <c r="C11" s="107">
        <v>360</v>
      </c>
      <c r="D11" s="107">
        <v>0</v>
      </c>
      <c r="E11" s="107">
        <v>0</v>
      </c>
      <c r="F11" s="108">
        <v>360</v>
      </c>
    </row>
    <row r="12" spans="1:6" s="85" customFormat="1" ht="14.25" x14ac:dyDescent="0.2">
      <c r="A12" s="106" t="s">
        <v>79</v>
      </c>
      <c r="B12" s="105" t="s">
        <v>80</v>
      </c>
      <c r="C12" s="107">
        <v>5024176</v>
      </c>
      <c r="D12" s="107">
        <v>603500</v>
      </c>
      <c r="E12" s="107">
        <v>12.01</v>
      </c>
      <c r="F12" s="108">
        <v>5627676</v>
      </c>
    </row>
    <row r="13" spans="1:6" ht="14.25" x14ac:dyDescent="0.2">
      <c r="A13" s="114" t="s">
        <v>81</v>
      </c>
      <c r="B13" s="115" t="s">
        <v>80</v>
      </c>
      <c r="C13" s="107">
        <v>64000</v>
      </c>
      <c r="D13" s="107">
        <v>0</v>
      </c>
      <c r="E13" s="107">
        <v>0</v>
      </c>
      <c r="F13" s="108">
        <v>64000</v>
      </c>
    </row>
    <row r="14" spans="1:6" ht="14.25" x14ac:dyDescent="0.2">
      <c r="A14" s="114" t="s">
        <v>82</v>
      </c>
      <c r="B14" s="115" t="s">
        <v>83</v>
      </c>
      <c r="C14" s="107">
        <v>2105176</v>
      </c>
      <c r="D14" s="107">
        <v>273500</v>
      </c>
      <c r="E14" s="107">
        <v>12.99</v>
      </c>
      <c r="F14" s="108">
        <v>2378676</v>
      </c>
    </row>
    <row r="15" spans="1:6" ht="14.25" x14ac:dyDescent="0.2">
      <c r="A15" s="114" t="s">
        <v>84</v>
      </c>
      <c r="B15" s="115" t="s">
        <v>105</v>
      </c>
      <c r="C15" s="107">
        <v>2855000</v>
      </c>
      <c r="D15" s="107">
        <v>330000</v>
      </c>
      <c r="E15" s="107">
        <v>11.56</v>
      </c>
      <c r="F15" s="108">
        <v>3185000</v>
      </c>
    </row>
    <row r="16" spans="1:6" ht="14.25" x14ac:dyDescent="0.2">
      <c r="A16" s="114" t="s">
        <v>85</v>
      </c>
      <c r="B16" s="115" t="s">
        <v>86</v>
      </c>
      <c r="C16" s="107">
        <v>3149955</v>
      </c>
      <c r="D16" s="107">
        <v>-228500</v>
      </c>
      <c r="E16" s="107">
        <v>-7.25</v>
      </c>
      <c r="F16" s="108">
        <v>2921455</v>
      </c>
    </row>
    <row r="17" spans="1:6" ht="14.25" x14ac:dyDescent="0.2">
      <c r="A17" s="114" t="s">
        <v>87</v>
      </c>
      <c r="B17" s="115" t="s">
        <v>88</v>
      </c>
      <c r="C17" s="107">
        <v>0</v>
      </c>
      <c r="D17" s="107">
        <v>614585</v>
      </c>
      <c r="E17" s="107">
        <v>100</v>
      </c>
      <c r="F17" s="108">
        <v>614585</v>
      </c>
    </row>
    <row r="18" spans="1:6" ht="14.25" x14ac:dyDescent="0.2">
      <c r="A18" s="114" t="s">
        <v>89</v>
      </c>
      <c r="B18" s="115" t="s">
        <v>91</v>
      </c>
      <c r="C18" s="107">
        <v>5800</v>
      </c>
      <c r="D18" s="107">
        <v>0</v>
      </c>
      <c r="E18" s="107">
        <v>0</v>
      </c>
      <c r="F18" s="108">
        <v>5800</v>
      </c>
    </row>
    <row r="19" spans="1:6" ht="14.25" x14ac:dyDescent="0.2">
      <c r="A19" s="114" t="s">
        <v>357</v>
      </c>
      <c r="B19" s="115" t="s">
        <v>91</v>
      </c>
      <c r="C19" s="107">
        <v>5800</v>
      </c>
      <c r="D19" s="107">
        <v>0</v>
      </c>
      <c r="E19" s="107">
        <v>0</v>
      </c>
      <c r="F19" s="108">
        <v>5800</v>
      </c>
    </row>
    <row r="20" spans="1:6" ht="14.25" x14ac:dyDescent="0.2">
      <c r="A20" s="114" t="s">
        <v>92</v>
      </c>
      <c r="B20" s="115" t="s">
        <v>93</v>
      </c>
      <c r="C20" s="107">
        <v>602590</v>
      </c>
      <c r="D20" s="107">
        <v>-497085</v>
      </c>
      <c r="E20" s="107">
        <v>-82.49</v>
      </c>
      <c r="F20" s="108">
        <v>105505</v>
      </c>
    </row>
    <row r="21" spans="1:6" ht="14.25" x14ac:dyDescent="0.2">
      <c r="A21" s="114" t="s">
        <v>94</v>
      </c>
      <c r="B21" s="115" t="s">
        <v>356</v>
      </c>
      <c r="C21" s="107">
        <v>1541565</v>
      </c>
      <c r="D21" s="107">
        <v>-346000</v>
      </c>
      <c r="E21" s="107">
        <v>-22.44</v>
      </c>
      <c r="F21" s="108">
        <v>1195565</v>
      </c>
    </row>
    <row r="22" spans="1:6" ht="14.25" x14ac:dyDescent="0.2">
      <c r="A22" s="114" t="s">
        <v>95</v>
      </c>
      <c r="B22" s="115" t="s">
        <v>96</v>
      </c>
      <c r="C22" s="107">
        <v>631731</v>
      </c>
      <c r="D22" s="107">
        <v>-370000</v>
      </c>
      <c r="E22" s="107">
        <v>-58.57</v>
      </c>
      <c r="F22" s="108">
        <v>261731</v>
      </c>
    </row>
    <row r="23" spans="1:6" s="85" customFormat="1" ht="14.25" x14ac:dyDescent="0.2">
      <c r="A23" s="106" t="s">
        <v>97</v>
      </c>
      <c r="B23" s="105" t="s">
        <v>98</v>
      </c>
      <c r="C23" s="107">
        <v>120000</v>
      </c>
      <c r="D23" s="107">
        <v>0</v>
      </c>
      <c r="E23" s="107">
        <v>0</v>
      </c>
      <c r="F23" s="108">
        <v>120000</v>
      </c>
    </row>
    <row r="24" spans="1:6" ht="14.25" x14ac:dyDescent="0.2">
      <c r="A24" s="114" t="s">
        <v>99</v>
      </c>
      <c r="B24" s="115" t="s">
        <v>100</v>
      </c>
      <c r="C24" s="107">
        <v>789834</v>
      </c>
      <c r="D24" s="107">
        <v>24000</v>
      </c>
      <c r="E24" s="107">
        <v>3.04</v>
      </c>
      <c r="F24" s="108">
        <v>813834</v>
      </c>
    </row>
    <row r="25" spans="1:6" ht="14.25" x14ac:dyDescent="0.2">
      <c r="A25" s="114" t="s">
        <v>101</v>
      </c>
      <c r="B25" s="115" t="s">
        <v>104</v>
      </c>
      <c r="C25" s="107">
        <v>1000000</v>
      </c>
      <c r="D25" s="107">
        <v>0</v>
      </c>
      <c r="E25" s="107">
        <v>0</v>
      </c>
      <c r="F25" s="108">
        <v>1000000</v>
      </c>
    </row>
    <row r="26" spans="1:6" ht="14.25" x14ac:dyDescent="0.2">
      <c r="A26" s="114" t="s">
        <v>102</v>
      </c>
      <c r="B26" s="115" t="s">
        <v>103</v>
      </c>
      <c r="C26" s="107">
        <v>1000000</v>
      </c>
      <c r="D26" s="107">
        <v>0</v>
      </c>
      <c r="E26" s="107">
        <v>0</v>
      </c>
      <c r="F26" s="108">
        <v>1000000</v>
      </c>
    </row>
    <row r="27" spans="1:6" ht="14.25" customHeight="1" x14ac:dyDescent="0.2">
      <c r="A27" s="114" t="s">
        <v>106</v>
      </c>
      <c r="B27" s="115" t="s">
        <v>107</v>
      </c>
      <c r="C27" s="107">
        <v>40000</v>
      </c>
      <c r="D27" s="107">
        <v>0</v>
      </c>
      <c r="E27" s="107">
        <v>0</v>
      </c>
      <c r="F27" s="108">
        <v>40000</v>
      </c>
    </row>
    <row r="28" spans="1:6" ht="14.25" x14ac:dyDescent="0.2">
      <c r="A28" s="114" t="s">
        <v>108</v>
      </c>
      <c r="B28" s="115" t="s">
        <v>107</v>
      </c>
      <c r="C28" s="107">
        <v>40000</v>
      </c>
      <c r="D28" s="107">
        <v>0</v>
      </c>
      <c r="E28" s="107">
        <v>0</v>
      </c>
      <c r="F28" s="108">
        <v>40000</v>
      </c>
    </row>
    <row r="29" spans="1:6" ht="14.25" x14ac:dyDescent="0.2">
      <c r="A29" s="114" t="s">
        <v>109</v>
      </c>
      <c r="B29" s="115" t="s">
        <v>110</v>
      </c>
      <c r="C29" s="107">
        <v>3406900</v>
      </c>
      <c r="D29" s="107">
        <v>1103500</v>
      </c>
      <c r="E29" s="107">
        <v>32.39</v>
      </c>
      <c r="F29" s="108">
        <v>4510400</v>
      </c>
    </row>
    <row r="30" spans="1:6" ht="15" thickBot="1" x14ac:dyDescent="0.25">
      <c r="A30" s="116" t="s">
        <v>111</v>
      </c>
      <c r="B30" s="117" t="s">
        <v>112</v>
      </c>
      <c r="C30" s="110">
        <v>3406900</v>
      </c>
      <c r="D30" s="110">
        <v>1103500</v>
      </c>
      <c r="E30" s="110">
        <v>32.39</v>
      </c>
      <c r="F30" s="111">
        <v>4510400</v>
      </c>
    </row>
    <row r="31" spans="1:6" ht="15" x14ac:dyDescent="0.25">
      <c r="A31" s="23"/>
      <c r="B31" s="23"/>
      <c r="C31" s="24"/>
      <c r="D31" s="24"/>
      <c r="E31" s="24"/>
      <c r="F31" s="24"/>
    </row>
    <row r="32" spans="1:6" ht="15" x14ac:dyDescent="0.25">
      <c r="A32" s="23"/>
      <c r="B32" s="23"/>
      <c r="C32" s="24"/>
      <c r="D32" s="24"/>
      <c r="E32" s="24"/>
      <c r="F32" s="24"/>
    </row>
    <row r="33" spans="1:6" ht="15.75" thickBot="1" x14ac:dyDescent="0.3">
      <c r="A33" s="23"/>
      <c r="B33" s="23"/>
      <c r="C33" s="24"/>
      <c r="D33" s="24"/>
      <c r="E33" s="24"/>
      <c r="F33" s="24"/>
    </row>
    <row r="34" spans="1:6" s="85" customFormat="1" ht="30.75" thickBot="1" x14ac:dyDescent="0.25">
      <c r="A34" s="88" t="s">
        <v>67</v>
      </c>
      <c r="B34" s="87" t="s">
        <v>68</v>
      </c>
      <c r="C34" s="89" t="s">
        <v>2</v>
      </c>
      <c r="D34" s="87" t="s">
        <v>62</v>
      </c>
      <c r="E34" s="87" t="s">
        <v>4</v>
      </c>
      <c r="F34" s="90" t="s">
        <v>5</v>
      </c>
    </row>
    <row r="35" spans="1:6" ht="15.75" thickBot="1" x14ac:dyDescent="0.3">
      <c r="A35" s="78" t="s">
        <v>124</v>
      </c>
      <c r="B35" s="79"/>
      <c r="C35" s="123">
        <v>16498576</v>
      </c>
      <c r="D35" s="123">
        <v>4589530</v>
      </c>
      <c r="E35" s="123">
        <v>27.82</v>
      </c>
      <c r="F35" s="124">
        <v>21088106</v>
      </c>
    </row>
    <row r="36" spans="1:6" ht="14.25" x14ac:dyDescent="0.2">
      <c r="A36" s="28" t="s">
        <v>70</v>
      </c>
      <c r="B36" s="26" t="s">
        <v>71</v>
      </c>
      <c r="C36" s="27">
        <v>3678295</v>
      </c>
      <c r="D36" s="27">
        <v>609200</v>
      </c>
      <c r="E36" s="27">
        <v>16.559999999999999</v>
      </c>
      <c r="F36" s="29">
        <v>4287495</v>
      </c>
    </row>
    <row r="37" spans="1:6" ht="14.25" x14ac:dyDescent="0.2">
      <c r="A37" s="30" t="s">
        <v>72</v>
      </c>
      <c r="B37" s="25" t="s">
        <v>71</v>
      </c>
      <c r="C37" s="122">
        <v>3678295</v>
      </c>
      <c r="D37" s="122">
        <v>609200</v>
      </c>
      <c r="E37" s="122">
        <v>16.559999999999999</v>
      </c>
      <c r="F37" s="31">
        <v>4287495</v>
      </c>
    </row>
    <row r="38" spans="1:6" ht="14.25" x14ac:dyDescent="0.2">
      <c r="A38" s="30" t="s">
        <v>73</v>
      </c>
      <c r="B38" s="25" t="s">
        <v>74</v>
      </c>
      <c r="C38" s="122">
        <v>1199250</v>
      </c>
      <c r="D38" s="122">
        <v>493500</v>
      </c>
      <c r="E38" s="122">
        <v>41.15</v>
      </c>
      <c r="F38" s="31">
        <v>1692750</v>
      </c>
    </row>
    <row r="39" spans="1:6" ht="14.25" x14ac:dyDescent="0.2">
      <c r="A39" s="30" t="s">
        <v>76</v>
      </c>
      <c r="B39" s="25" t="s">
        <v>74</v>
      </c>
      <c r="C39" s="122">
        <v>1198890</v>
      </c>
      <c r="D39" s="122">
        <v>493500</v>
      </c>
      <c r="E39" s="122">
        <v>41.16</v>
      </c>
      <c r="F39" s="31">
        <v>1692390</v>
      </c>
    </row>
    <row r="40" spans="1:6" ht="14.25" x14ac:dyDescent="0.2">
      <c r="A40" s="30" t="s">
        <v>114</v>
      </c>
      <c r="B40" s="25" t="s">
        <v>115</v>
      </c>
      <c r="C40" s="122">
        <v>360</v>
      </c>
      <c r="D40" s="122">
        <v>0</v>
      </c>
      <c r="E40" s="122">
        <v>0</v>
      </c>
      <c r="F40" s="31">
        <v>360</v>
      </c>
    </row>
    <row r="41" spans="1:6" ht="14.25" x14ac:dyDescent="0.2">
      <c r="A41" s="30" t="s">
        <v>79</v>
      </c>
      <c r="B41" s="25" t="s">
        <v>80</v>
      </c>
      <c r="C41" s="122">
        <v>5024176</v>
      </c>
      <c r="D41" s="122">
        <v>603500</v>
      </c>
      <c r="E41" s="122">
        <v>12.01</v>
      </c>
      <c r="F41" s="31">
        <v>5627676</v>
      </c>
    </row>
    <row r="42" spans="1:6" ht="14.25" x14ac:dyDescent="0.2">
      <c r="A42" s="30" t="s">
        <v>81</v>
      </c>
      <c r="B42" s="25" t="s">
        <v>80</v>
      </c>
      <c r="C42" s="122">
        <v>64000</v>
      </c>
      <c r="D42" s="122">
        <v>0</v>
      </c>
      <c r="E42" s="122">
        <v>0</v>
      </c>
      <c r="F42" s="31">
        <v>64000</v>
      </c>
    </row>
    <row r="43" spans="1:6" ht="14.25" x14ac:dyDescent="0.2">
      <c r="A43" s="30" t="s">
        <v>82</v>
      </c>
      <c r="B43" s="25" t="s">
        <v>83</v>
      </c>
      <c r="C43" s="122">
        <v>2105176</v>
      </c>
      <c r="D43" s="122">
        <v>273500</v>
      </c>
      <c r="E43" s="122">
        <v>12.99</v>
      </c>
      <c r="F43" s="31">
        <v>2378676</v>
      </c>
    </row>
    <row r="44" spans="1:6" ht="14.25" x14ac:dyDescent="0.2">
      <c r="A44" s="30" t="s">
        <v>116</v>
      </c>
      <c r="B44" s="25" t="s">
        <v>105</v>
      </c>
      <c r="C44" s="122">
        <v>2855000</v>
      </c>
      <c r="D44" s="122">
        <v>330000</v>
      </c>
      <c r="E44" s="122">
        <v>11.56</v>
      </c>
      <c r="F44" s="31">
        <v>3185000</v>
      </c>
    </row>
    <row r="45" spans="1:6" ht="14.25" x14ac:dyDescent="0.2">
      <c r="A45" s="30" t="s">
        <v>85</v>
      </c>
      <c r="B45" s="25" t="s">
        <v>86</v>
      </c>
      <c r="C45" s="122">
        <v>3149955</v>
      </c>
      <c r="D45" s="122">
        <v>-228500</v>
      </c>
      <c r="E45" s="122">
        <v>-7.25</v>
      </c>
      <c r="F45" s="31">
        <v>2921455</v>
      </c>
    </row>
    <row r="46" spans="1:6" ht="14.25" x14ac:dyDescent="0.2">
      <c r="A46" s="30" t="s">
        <v>87</v>
      </c>
      <c r="B46" s="25" t="s">
        <v>88</v>
      </c>
      <c r="C46" s="122">
        <v>0</v>
      </c>
      <c r="D46" s="122">
        <v>614585</v>
      </c>
      <c r="E46" s="122">
        <v>100</v>
      </c>
      <c r="F46" s="31">
        <v>614585</v>
      </c>
    </row>
    <row r="47" spans="1:6" ht="14.25" x14ac:dyDescent="0.2">
      <c r="A47" s="30" t="s">
        <v>89</v>
      </c>
      <c r="B47" s="25" t="s">
        <v>91</v>
      </c>
      <c r="C47" s="122">
        <v>5800</v>
      </c>
      <c r="D47" s="122">
        <v>0</v>
      </c>
      <c r="E47" s="122">
        <v>0</v>
      </c>
      <c r="F47" s="31">
        <v>5800</v>
      </c>
    </row>
    <row r="48" spans="1:6" ht="14.25" x14ac:dyDescent="0.2">
      <c r="A48" s="30" t="s">
        <v>90</v>
      </c>
      <c r="B48" s="25" t="s">
        <v>91</v>
      </c>
      <c r="C48" s="122">
        <v>5800</v>
      </c>
      <c r="D48" s="122">
        <v>0</v>
      </c>
      <c r="E48" s="122">
        <v>0</v>
      </c>
      <c r="F48" s="31">
        <v>5800</v>
      </c>
    </row>
    <row r="49" spans="1:6" ht="14.25" x14ac:dyDescent="0.2">
      <c r="A49" s="30" t="s">
        <v>92</v>
      </c>
      <c r="B49" s="25" t="s">
        <v>93</v>
      </c>
      <c r="C49" s="122">
        <v>602590</v>
      </c>
      <c r="D49" s="122"/>
      <c r="E49" s="122">
        <v>-80.58</v>
      </c>
      <c r="F49" s="31">
        <v>117005</v>
      </c>
    </row>
    <row r="50" spans="1:6" ht="14.25" x14ac:dyDescent="0.2">
      <c r="A50" s="30" t="s">
        <v>94</v>
      </c>
      <c r="B50" s="25" t="s">
        <v>356</v>
      </c>
      <c r="C50" s="122">
        <v>1541565</v>
      </c>
      <c r="D50" s="122">
        <v>-346000</v>
      </c>
      <c r="E50" s="122">
        <v>-22.44</v>
      </c>
      <c r="F50" s="31">
        <v>1195565</v>
      </c>
    </row>
    <row r="51" spans="1:6" ht="14.25" x14ac:dyDescent="0.2">
      <c r="A51" s="30" t="s">
        <v>95</v>
      </c>
      <c r="B51" s="25" t="s">
        <v>96</v>
      </c>
      <c r="C51" s="122">
        <v>631731</v>
      </c>
      <c r="D51" s="122">
        <v>-370000</v>
      </c>
      <c r="E51" s="122">
        <v>-58.57</v>
      </c>
      <c r="F51" s="31">
        <v>261731</v>
      </c>
    </row>
    <row r="52" spans="1:6" ht="14.25" x14ac:dyDescent="0.2">
      <c r="A52" s="30" t="s">
        <v>97</v>
      </c>
      <c r="B52" s="25" t="s">
        <v>98</v>
      </c>
      <c r="C52" s="122">
        <v>120000</v>
      </c>
      <c r="D52" s="122">
        <v>0</v>
      </c>
      <c r="E52" s="122">
        <v>0</v>
      </c>
      <c r="F52" s="31">
        <v>120000</v>
      </c>
    </row>
    <row r="53" spans="1:6" ht="14.25" x14ac:dyDescent="0.2">
      <c r="A53" s="30" t="s">
        <v>99</v>
      </c>
      <c r="B53" s="25" t="s">
        <v>100</v>
      </c>
      <c r="C53" s="122">
        <v>789834</v>
      </c>
      <c r="D53" s="122">
        <v>24000</v>
      </c>
      <c r="E53" s="122">
        <v>3.04</v>
      </c>
      <c r="F53" s="31">
        <v>813834</v>
      </c>
    </row>
    <row r="54" spans="1:6" ht="14.25" x14ac:dyDescent="0.2">
      <c r="A54" s="30" t="s">
        <v>117</v>
      </c>
      <c r="B54" s="25" t="s">
        <v>104</v>
      </c>
      <c r="C54" s="122">
        <v>1000000</v>
      </c>
      <c r="D54" s="122">
        <v>0</v>
      </c>
      <c r="E54" s="122">
        <v>0</v>
      </c>
      <c r="F54" s="31">
        <v>1000000</v>
      </c>
    </row>
    <row r="55" spans="1:6" ht="14.25" x14ac:dyDescent="0.2">
      <c r="A55" s="30" t="s">
        <v>102</v>
      </c>
      <c r="B55" s="25" t="s">
        <v>103</v>
      </c>
      <c r="C55" s="122">
        <v>1000000</v>
      </c>
      <c r="D55" s="122">
        <v>0</v>
      </c>
      <c r="E55" s="122">
        <v>0</v>
      </c>
      <c r="F55" s="31">
        <v>1000000</v>
      </c>
    </row>
    <row r="56" spans="1:6" ht="14.25" x14ac:dyDescent="0.2">
      <c r="A56" s="30" t="s">
        <v>106</v>
      </c>
      <c r="B56" s="25" t="s">
        <v>107</v>
      </c>
      <c r="C56" s="122">
        <v>40000</v>
      </c>
      <c r="D56" s="122">
        <v>0</v>
      </c>
      <c r="E56" s="122">
        <v>0</v>
      </c>
      <c r="F56" s="31">
        <v>40000</v>
      </c>
    </row>
    <row r="57" spans="1:6" ht="14.25" x14ac:dyDescent="0.2">
      <c r="A57" s="30" t="s">
        <v>108</v>
      </c>
      <c r="B57" s="25" t="s">
        <v>107</v>
      </c>
      <c r="C57" s="122">
        <v>40000</v>
      </c>
      <c r="D57" s="122">
        <v>0</v>
      </c>
      <c r="E57" s="122">
        <v>0</v>
      </c>
      <c r="F57" s="31">
        <v>40000</v>
      </c>
    </row>
    <row r="58" spans="1:6" ht="14.25" x14ac:dyDescent="0.2">
      <c r="A58" s="30" t="s">
        <v>109</v>
      </c>
      <c r="B58" s="25" t="s">
        <v>110</v>
      </c>
      <c r="C58" s="122">
        <v>3406900</v>
      </c>
      <c r="D58" s="122">
        <v>2930580</v>
      </c>
      <c r="E58" s="122">
        <v>86.02</v>
      </c>
      <c r="F58" s="31">
        <v>6337480</v>
      </c>
    </row>
    <row r="59" spans="1:6" ht="14.25" x14ac:dyDescent="0.2">
      <c r="A59" s="30" t="s">
        <v>111</v>
      </c>
      <c r="B59" s="25" t="s">
        <v>112</v>
      </c>
      <c r="C59" s="122">
        <v>3406900</v>
      </c>
      <c r="D59" s="122">
        <v>1067250</v>
      </c>
      <c r="E59" s="122">
        <v>31.33</v>
      </c>
      <c r="F59" s="31">
        <v>4474150</v>
      </c>
    </row>
    <row r="60" spans="1:6" ht="14.25" x14ac:dyDescent="0.2">
      <c r="A60" s="30" t="s">
        <v>118</v>
      </c>
      <c r="B60" s="25" t="s">
        <v>119</v>
      </c>
      <c r="C60" s="122">
        <v>0</v>
      </c>
      <c r="D60" s="122">
        <v>1863330</v>
      </c>
      <c r="E60" s="122">
        <v>100</v>
      </c>
      <c r="F60" s="31">
        <v>1863330</v>
      </c>
    </row>
    <row r="61" spans="1:6" ht="14.25" x14ac:dyDescent="0.2">
      <c r="A61" s="30" t="s">
        <v>120</v>
      </c>
      <c r="B61" s="25" t="s">
        <v>121</v>
      </c>
      <c r="C61" s="122">
        <v>0</v>
      </c>
      <c r="D61" s="122">
        <v>181250</v>
      </c>
      <c r="E61" s="122">
        <v>100</v>
      </c>
      <c r="F61" s="31">
        <v>181250</v>
      </c>
    </row>
    <row r="62" spans="1:6" ht="15" thickBot="1" x14ac:dyDescent="0.25">
      <c r="A62" s="32" t="s">
        <v>122</v>
      </c>
      <c r="B62" s="33" t="s">
        <v>123</v>
      </c>
      <c r="C62" s="34">
        <v>0</v>
      </c>
      <c r="D62" s="34">
        <v>181250</v>
      </c>
      <c r="E62" s="34">
        <v>100</v>
      </c>
      <c r="F62" s="35">
        <v>181250</v>
      </c>
    </row>
  </sheetData>
  <mergeCells count="2">
    <mergeCell ref="A6:B6"/>
    <mergeCell ref="A3:F3"/>
  </mergeCells>
  <pageMargins left="0.74803149606299213" right="0.74803149606299213" top="0.98425196850393704" bottom="0.98425196850393704" header="0.51181102362204722" footer="0.51181102362204722"/>
  <pageSetup fitToHeight="0" orientation="landscape" verticalDpi="0" r:id="rId1"/>
  <headerFooter alignWithMargins="0">
    <oddFooter>&amp;C&amp;[I. Rebalans 2026.g. - Općina Klis&amp;RStranica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6776D-ED42-4E06-B51E-285C8288100B}">
  <sheetPr>
    <pageSetUpPr fitToPage="1"/>
  </sheetPr>
  <dimension ref="A1:F39"/>
  <sheetViews>
    <sheetView workbookViewId="0">
      <selection activeCell="C13" sqref="C13"/>
    </sheetView>
  </sheetViews>
  <sheetFormatPr defaultRowHeight="12.75" x14ac:dyDescent="0.2"/>
  <cols>
    <col min="1" max="1" width="27.5703125" customWidth="1"/>
    <col min="2" max="2" width="53.28515625" style="39" customWidth="1"/>
    <col min="3" max="3" width="14.28515625" bestFit="1" customWidth="1"/>
    <col min="4" max="4" width="17.85546875" bestFit="1" customWidth="1"/>
    <col min="5" max="5" width="14.140625" customWidth="1"/>
    <col min="6" max="6" width="14.28515625" bestFit="1" customWidth="1"/>
  </cols>
  <sheetData>
    <row r="1" spans="1:6" ht="15.75" x14ac:dyDescent="0.25">
      <c r="A1" s="60" t="s">
        <v>1</v>
      </c>
      <c r="B1" s="60"/>
      <c r="C1" s="60"/>
      <c r="D1" s="60"/>
      <c r="E1" s="60"/>
      <c r="F1" s="60"/>
    </row>
    <row r="2" spans="1:6" ht="15.75" x14ac:dyDescent="0.25">
      <c r="A2" s="37"/>
      <c r="B2" s="37"/>
      <c r="C2" s="37"/>
      <c r="D2" s="37"/>
      <c r="E2" s="37"/>
      <c r="F2" s="37"/>
    </row>
    <row r="4" spans="1:6" ht="15.75" x14ac:dyDescent="0.2">
      <c r="A4" s="205" t="s">
        <v>127</v>
      </c>
      <c r="B4" s="205"/>
      <c r="C4" s="205"/>
      <c r="D4" s="205"/>
      <c r="E4" s="205"/>
      <c r="F4" s="205"/>
    </row>
    <row r="5" spans="1:6" ht="16.5" thickBot="1" x14ac:dyDescent="0.25">
      <c r="A5" s="38"/>
      <c r="B5" s="38"/>
      <c r="C5" s="38"/>
      <c r="D5" s="38"/>
      <c r="E5" s="38"/>
      <c r="F5" s="38"/>
    </row>
    <row r="6" spans="1:6" s="85" customFormat="1" ht="33" customHeight="1" thickBot="1" x14ac:dyDescent="0.25">
      <c r="A6" s="92" t="s">
        <v>126</v>
      </c>
      <c r="B6" s="91" t="s">
        <v>68</v>
      </c>
      <c r="C6" s="93" t="s">
        <v>2</v>
      </c>
      <c r="D6" s="91" t="s">
        <v>62</v>
      </c>
      <c r="E6" s="91" t="s">
        <v>4</v>
      </c>
      <c r="F6" s="94" t="s">
        <v>5</v>
      </c>
    </row>
    <row r="7" spans="1:6" ht="15.75" thickBot="1" x14ac:dyDescent="0.3">
      <c r="A7" s="206" t="s">
        <v>69</v>
      </c>
      <c r="B7" s="207"/>
      <c r="C7" s="125">
        <v>16498576</v>
      </c>
      <c r="D7" s="118">
        <v>4589530</v>
      </c>
      <c r="E7" s="118">
        <v>27.82</v>
      </c>
      <c r="F7" s="119">
        <v>21088106</v>
      </c>
    </row>
    <row r="8" spans="1:6" ht="14.25" x14ac:dyDescent="0.2">
      <c r="A8" s="112" t="s">
        <v>128</v>
      </c>
      <c r="B8" s="132" t="s">
        <v>129</v>
      </c>
      <c r="C8" s="120">
        <v>1605790</v>
      </c>
      <c r="D8" s="126">
        <v>165000</v>
      </c>
      <c r="E8" s="126">
        <v>10.28</v>
      </c>
      <c r="F8" s="127">
        <v>1770790</v>
      </c>
    </row>
    <row r="9" spans="1:6" ht="28.5" x14ac:dyDescent="0.2">
      <c r="A9" s="114" t="s">
        <v>130</v>
      </c>
      <c r="B9" s="133" t="s">
        <v>131</v>
      </c>
      <c r="C9" s="107">
        <v>1605790</v>
      </c>
      <c r="D9" s="128">
        <v>135000</v>
      </c>
      <c r="E9" s="128">
        <v>8.41</v>
      </c>
      <c r="F9" s="129">
        <v>1740790</v>
      </c>
    </row>
    <row r="10" spans="1:6" ht="14.25" x14ac:dyDescent="0.2">
      <c r="A10" s="114" t="s">
        <v>132</v>
      </c>
      <c r="B10" s="133" t="s">
        <v>133</v>
      </c>
      <c r="C10" s="107">
        <v>0</v>
      </c>
      <c r="D10" s="128">
        <v>30000</v>
      </c>
      <c r="E10" s="128">
        <v>100</v>
      </c>
      <c r="F10" s="129">
        <v>30000</v>
      </c>
    </row>
    <row r="11" spans="1:6" ht="14.25" x14ac:dyDescent="0.2">
      <c r="A11" s="114" t="s">
        <v>134</v>
      </c>
      <c r="B11" s="133" t="s">
        <v>135</v>
      </c>
      <c r="C11" s="107">
        <v>351380</v>
      </c>
      <c r="D11" s="128">
        <v>282500</v>
      </c>
      <c r="E11" s="128">
        <v>80.400000000000006</v>
      </c>
      <c r="F11" s="129">
        <v>633880</v>
      </c>
    </row>
    <row r="12" spans="1:6" s="85" customFormat="1" ht="14.25" x14ac:dyDescent="0.2">
      <c r="A12" s="106" t="s">
        <v>136</v>
      </c>
      <c r="B12" s="134" t="s">
        <v>137</v>
      </c>
      <c r="C12" s="109">
        <v>332100</v>
      </c>
      <c r="D12" s="128">
        <v>282500</v>
      </c>
      <c r="E12" s="128">
        <v>85.06</v>
      </c>
      <c r="F12" s="129">
        <v>614600</v>
      </c>
    </row>
    <row r="13" spans="1:6" ht="28.5" x14ac:dyDescent="0.2">
      <c r="A13" s="114" t="s">
        <v>138</v>
      </c>
      <c r="B13" s="133" t="s">
        <v>139</v>
      </c>
      <c r="C13" s="107">
        <v>19280</v>
      </c>
      <c r="D13" s="128">
        <v>0</v>
      </c>
      <c r="E13" s="128">
        <v>0</v>
      </c>
      <c r="F13" s="129">
        <v>19280</v>
      </c>
    </row>
    <row r="14" spans="1:6" ht="14.25" x14ac:dyDescent="0.2">
      <c r="A14" s="114" t="s">
        <v>142</v>
      </c>
      <c r="B14" s="133" t="s">
        <v>143</v>
      </c>
      <c r="C14" s="107">
        <v>540180</v>
      </c>
      <c r="D14" s="128">
        <v>150000</v>
      </c>
      <c r="E14" s="128">
        <v>27.77</v>
      </c>
      <c r="F14" s="129">
        <v>690180</v>
      </c>
    </row>
    <row r="15" spans="1:6" ht="14.25" x14ac:dyDescent="0.2">
      <c r="A15" s="114" t="s">
        <v>140</v>
      </c>
      <c r="B15" s="133" t="s">
        <v>141</v>
      </c>
      <c r="C15" s="107">
        <v>407180</v>
      </c>
      <c r="D15" s="128">
        <v>140000</v>
      </c>
      <c r="E15" s="128">
        <v>34.380000000000003</v>
      </c>
      <c r="F15" s="129">
        <v>547180</v>
      </c>
    </row>
    <row r="16" spans="1:6" ht="14.25" x14ac:dyDescent="0.2">
      <c r="A16" s="114" t="s">
        <v>144</v>
      </c>
      <c r="B16" s="133" t="s">
        <v>145</v>
      </c>
      <c r="C16" s="107">
        <v>83000</v>
      </c>
      <c r="D16" s="128">
        <v>0</v>
      </c>
      <c r="E16" s="128">
        <v>0</v>
      </c>
      <c r="F16" s="129">
        <v>83000</v>
      </c>
    </row>
    <row r="17" spans="1:6" ht="14.25" x14ac:dyDescent="0.2">
      <c r="A17" s="114" t="s">
        <v>146</v>
      </c>
      <c r="B17" s="133" t="s">
        <v>147</v>
      </c>
      <c r="C17" s="107">
        <v>50000</v>
      </c>
      <c r="D17" s="128">
        <v>10000</v>
      </c>
      <c r="E17" s="128">
        <v>20</v>
      </c>
      <c r="F17" s="129">
        <v>60000</v>
      </c>
    </row>
    <row r="18" spans="1:6" ht="14.25" x14ac:dyDescent="0.2">
      <c r="A18" s="114" t="s">
        <v>148</v>
      </c>
      <c r="B18" s="133" t="s">
        <v>149</v>
      </c>
      <c r="C18" s="107">
        <v>228300</v>
      </c>
      <c r="D18" s="128">
        <v>0</v>
      </c>
      <c r="E18" s="128">
        <v>0</v>
      </c>
      <c r="F18" s="129">
        <v>228300</v>
      </c>
    </row>
    <row r="19" spans="1:6" ht="14.25" x14ac:dyDescent="0.2">
      <c r="A19" s="114" t="s">
        <v>150</v>
      </c>
      <c r="B19" s="133" t="s">
        <v>151</v>
      </c>
      <c r="C19" s="107">
        <v>117000</v>
      </c>
      <c r="D19" s="128">
        <v>0</v>
      </c>
      <c r="E19" s="128">
        <v>0</v>
      </c>
      <c r="F19" s="129">
        <v>117000</v>
      </c>
    </row>
    <row r="20" spans="1:6" ht="28.5" x14ac:dyDescent="0.2">
      <c r="A20" s="114" t="s">
        <v>152</v>
      </c>
      <c r="B20" s="133" t="s">
        <v>153</v>
      </c>
      <c r="C20" s="107">
        <v>111300</v>
      </c>
      <c r="D20" s="128">
        <v>0</v>
      </c>
      <c r="E20" s="128">
        <v>0</v>
      </c>
      <c r="F20" s="129">
        <v>111300</v>
      </c>
    </row>
    <row r="21" spans="1:6" ht="14.25" x14ac:dyDescent="0.2">
      <c r="A21" s="114" t="s">
        <v>154</v>
      </c>
      <c r="B21" s="133" t="s">
        <v>155</v>
      </c>
      <c r="C21" s="107">
        <v>6522350</v>
      </c>
      <c r="D21" s="128">
        <v>2566830</v>
      </c>
      <c r="E21" s="128">
        <v>39.35</v>
      </c>
      <c r="F21" s="129">
        <v>9089180</v>
      </c>
    </row>
    <row r="22" spans="1:6" ht="14.25" x14ac:dyDescent="0.2">
      <c r="A22" s="114" t="s">
        <v>156</v>
      </c>
      <c r="B22" s="133" t="s">
        <v>157</v>
      </c>
      <c r="C22" s="107">
        <v>3470500</v>
      </c>
      <c r="D22" s="128">
        <v>1254830</v>
      </c>
      <c r="E22" s="128">
        <v>36.159999999999997</v>
      </c>
      <c r="F22" s="129">
        <v>4725330</v>
      </c>
    </row>
    <row r="23" spans="1:6" s="85" customFormat="1" ht="14.25" x14ac:dyDescent="0.2">
      <c r="A23" s="106" t="s">
        <v>158</v>
      </c>
      <c r="B23" s="134" t="s">
        <v>159</v>
      </c>
      <c r="C23" s="109">
        <v>688850</v>
      </c>
      <c r="D23" s="128">
        <v>135000</v>
      </c>
      <c r="E23" s="128">
        <v>19.600000000000001</v>
      </c>
      <c r="F23" s="129">
        <v>823850</v>
      </c>
    </row>
    <row r="24" spans="1:6" ht="14.25" x14ac:dyDescent="0.2">
      <c r="A24" s="114" t="s">
        <v>160</v>
      </c>
      <c r="B24" s="133" t="s">
        <v>161</v>
      </c>
      <c r="C24" s="107">
        <v>112000</v>
      </c>
      <c r="D24" s="128">
        <v>0</v>
      </c>
      <c r="E24" s="128">
        <v>0</v>
      </c>
      <c r="F24" s="129">
        <v>112000</v>
      </c>
    </row>
    <row r="25" spans="1:6" ht="14.25" x14ac:dyDescent="0.2">
      <c r="A25" s="114" t="s">
        <v>162</v>
      </c>
      <c r="B25" s="133" t="s">
        <v>163</v>
      </c>
      <c r="C25" s="107">
        <v>551000</v>
      </c>
      <c r="D25" s="128">
        <v>160000</v>
      </c>
      <c r="E25" s="128">
        <v>29.04</v>
      </c>
      <c r="F25" s="129">
        <v>711000</v>
      </c>
    </row>
    <row r="26" spans="1:6" ht="28.5" x14ac:dyDescent="0.2">
      <c r="A26" s="114" t="s">
        <v>164</v>
      </c>
      <c r="B26" s="133" t="s">
        <v>165</v>
      </c>
      <c r="C26" s="107">
        <v>1700000</v>
      </c>
      <c r="D26" s="128">
        <v>1017000</v>
      </c>
      <c r="E26" s="128">
        <v>59.82</v>
      </c>
      <c r="F26" s="129">
        <v>2717000</v>
      </c>
    </row>
    <row r="27" spans="1:6" ht="14.25" x14ac:dyDescent="0.2">
      <c r="A27" s="114" t="s">
        <v>166</v>
      </c>
      <c r="B27" s="133" t="s">
        <v>167</v>
      </c>
      <c r="C27" s="107">
        <v>18000</v>
      </c>
      <c r="D27" s="128">
        <v>10000</v>
      </c>
      <c r="E27" s="128">
        <v>55.56</v>
      </c>
      <c r="F27" s="129">
        <v>28000</v>
      </c>
    </row>
    <row r="28" spans="1:6" ht="14.25" x14ac:dyDescent="0.2">
      <c r="A28" s="114" t="s">
        <v>168</v>
      </c>
      <c r="B28" s="133" t="s">
        <v>169</v>
      </c>
      <c r="C28" s="107">
        <v>18000</v>
      </c>
      <c r="D28" s="128">
        <v>10000</v>
      </c>
      <c r="E28" s="128">
        <v>55.56</v>
      </c>
      <c r="F28" s="129">
        <v>28000</v>
      </c>
    </row>
    <row r="29" spans="1:6" ht="14.25" x14ac:dyDescent="0.2">
      <c r="A29" s="114" t="s">
        <v>170</v>
      </c>
      <c r="B29" s="133" t="s">
        <v>171</v>
      </c>
      <c r="C29" s="107">
        <v>2288945</v>
      </c>
      <c r="D29" s="128">
        <v>265200</v>
      </c>
      <c r="E29" s="128">
        <v>11.59</v>
      </c>
      <c r="F29" s="129">
        <v>2554145</v>
      </c>
    </row>
    <row r="30" spans="1:6" ht="14.25" x14ac:dyDescent="0.2">
      <c r="A30" s="114" t="s">
        <v>172</v>
      </c>
      <c r="B30" s="133" t="s">
        <v>173</v>
      </c>
      <c r="C30" s="107">
        <v>295000</v>
      </c>
      <c r="D30" s="128">
        <v>144000</v>
      </c>
      <c r="E30" s="128">
        <v>48.81</v>
      </c>
      <c r="F30" s="129">
        <v>439000</v>
      </c>
    </row>
    <row r="31" spans="1:6" ht="14.25" x14ac:dyDescent="0.2">
      <c r="A31" s="114" t="s">
        <v>174</v>
      </c>
      <c r="B31" s="133" t="s">
        <v>175</v>
      </c>
      <c r="C31" s="107">
        <v>1788945</v>
      </c>
      <c r="D31" s="128">
        <v>71200</v>
      </c>
      <c r="E31" s="128">
        <v>3.98</v>
      </c>
      <c r="F31" s="129">
        <v>1860145</v>
      </c>
    </row>
    <row r="32" spans="1:6" ht="14.25" x14ac:dyDescent="0.2">
      <c r="A32" s="114" t="s">
        <v>176</v>
      </c>
      <c r="B32" s="133" t="s">
        <v>177</v>
      </c>
      <c r="C32" s="107">
        <v>130000</v>
      </c>
      <c r="D32" s="128">
        <v>0</v>
      </c>
      <c r="E32" s="128">
        <v>0</v>
      </c>
      <c r="F32" s="129">
        <v>130000</v>
      </c>
    </row>
    <row r="33" spans="1:6" ht="28.5" x14ac:dyDescent="0.2">
      <c r="A33" s="114" t="s">
        <v>178</v>
      </c>
      <c r="B33" s="133" t="s">
        <v>179</v>
      </c>
      <c r="C33" s="107">
        <v>75000</v>
      </c>
      <c r="D33" s="128">
        <v>50000</v>
      </c>
      <c r="E33" s="128">
        <v>66.67</v>
      </c>
      <c r="F33" s="129">
        <v>125000</v>
      </c>
    </row>
    <row r="34" spans="1:6" ht="14.25" x14ac:dyDescent="0.2">
      <c r="A34" s="114" t="s">
        <v>180</v>
      </c>
      <c r="B34" s="133" t="s">
        <v>181</v>
      </c>
      <c r="C34" s="107">
        <v>3463900</v>
      </c>
      <c r="D34" s="128">
        <v>1090000</v>
      </c>
      <c r="E34" s="128">
        <v>31.47</v>
      </c>
      <c r="F34" s="129">
        <v>4553900</v>
      </c>
    </row>
    <row r="35" spans="1:6" ht="14.25" x14ac:dyDescent="0.2">
      <c r="A35" s="114" t="s">
        <v>182</v>
      </c>
      <c r="B35" s="133" t="s">
        <v>183</v>
      </c>
      <c r="C35" s="107">
        <v>3397500</v>
      </c>
      <c r="D35" s="128">
        <v>1090000</v>
      </c>
      <c r="E35" s="128">
        <v>32.08</v>
      </c>
      <c r="F35" s="129">
        <v>4487500</v>
      </c>
    </row>
    <row r="36" spans="1:6" ht="14.25" x14ac:dyDescent="0.2">
      <c r="A36" s="114" t="s">
        <v>184</v>
      </c>
      <c r="B36" s="133" t="s">
        <v>185</v>
      </c>
      <c r="C36" s="107">
        <v>66400</v>
      </c>
      <c r="D36" s="128">
        <v>0</v>
      </c>
      <c r="E36" s="128">
        <v>0</v>
      </c>
      <c r="F36" s="129">
        <v>66400</v>
      </c>
    </row>
    <row r="37" spans="1:6" ht="14.25" x14ac:dyDescent="0.2">
      <c r="A37" s="114" t="s">
        <v>186</v>
      </c>
      <c r="B37" s="133" t="s">
        <v>187</v>
      </c>
      <c r="C37" s="107">
        <v>1479731</v>
      </c>
      <c r="D37" s="128">
        <v>60000</v>
      </c>
      <c r="E37" s="128">
        <v>4.05</v>
      </c>
      <c r="F37" s="129">
        <v>1539731</v>
      </c>
    </row>
    <row r="38" spans="1:6" ht="14.25" x14ac:dyDescent="0.2">
      <c r="A38" s="114" t="s">
        <v>188</v>
      </c>
      <c r="B38" s="133" t="s">
        <v>189</v>
      </c>
      <c r="C38" s="107">
        <v>120000</v>
      </c>
      <c r="D38" s="128">
        <v>5000</v>
      </c>
      <c r="E38" s="128">
        <v>4.17</v>
      </c>
      <c r="F38" s="129">
        <v>125000</v>
      </c>
    </row>
    <row r="39" spans="1:6" ht="15" thickBot="1" x14ac:dyDescent="0.25">
      <c r="A39" s="116" t="s">
        <v>190</v>
      </c>
      <c r="B39" s="135" t="s">
        <v>191</v>
      </c>
      <c r="C39" s="110">
        <v>1359731</v>
      </c>
      <c r="D39" s="130">
        <v>55000</v>
      </c>
      <c r="E39" s="130">
        <v>4.04</v>
      </c>
      <c r="F39" s="131">
        <v>1414731</v>
      </c>
    </row>
  </sheetData>
  <mergeCells count="2">
    <mergeCell ref="A4:F4"/>
    <mergeCell ref="A7:B7"/>
  </mergeCells>
  <pageMargins left="0.74803149606299213" right="0.74803149606299213" top="0.98425196850393704" bottom="0.98425196850393704" header="0.51181102362204722" footer="0.51181102362204722"/>
  <pageSetup fitToHeight="0" orientation="landscape" verticalDpi="0" r:id="rId1"/>
  <headerFooter alignWithMargins="0">
    <oddFooter>&amp;C&amp;[I. Rebalans 2026.g. - Općina Klis&amp;RStranica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B4851-C24E-4707-A8EB-FDFEB549AE63}">
  <sheetPr>
    <pageSetUpPr fitToPage="1"/>
  </sheetPr>
  <dimension ref="A1:G23"/>
  <sheetViews>
    <sheetView workbookViewId="0">
      <selection activeCell="A12" sqref="A12:F12"/>
    </sheetView>
  </sheetViews>
  <sheetFormatPr defaultRowHeight="12.75" x14ac:dyDescent="0.2"/>
  <cols>
    <col min="1" max="1" width="12.85546875" customWidth="1"/>
    <col min="2" max="2" width="59.85546875" customWidth="1"/>
    <col min="3" max="3" width="15.140625" customWidth="1"/>
    <col min="4" max="4" width="17.7109375" bestFit="1" customWidth="1"/>
    <col min="5" max="5" width="14.28515625" customWidth="1"/>
    <col min="6" max="6" width="14" customWidth="1"/>
  </cols>
  <sheetData>
    <row r="1" spans="1:7" x14ac:dyDescent="0.2">
      <c r="A1" s="80"/>
      <c r="B1" s="80"/>
      <c r="C1" s="80"/>
      <c r="D1" s="81"/>
      <c r="E1" s="22"/>
      <c r="F1" s="22"/>
    </row>
    <row r="2" spans="1:7" ht="15.75" x14ac:dyDescent="0.25">
      <c r="A2" s="208" t="s">
        <v>1</v>
      </c>
      <c r="B2" s="208"/>
      <c r="C2" s="208"/>
      <c r="D2" s="208"/>
      <c r="E2" s="208"/>
      <c r="F2" s="208"/>
    </row>
    <row r="3" spans="1:7" x14ac:dyDescent="0.2">
      <c r="A3" s="22"/>
      <c r="B3" s="22"/>
      <c r="C3" s="56"/>
      <c r="D3" s="36"/>
      <c r="E3" s="22"/>
      <c r="F3" s="22"/>
    </row>
    <row r="4" spans="1:7" x14ac:dyDescent="0.2">
      <c r="A4" s="22"/>
      <c r="B4" s="22"/>
      <c r="C4" s="56"/>
      <c r="D4" s="36"/>
      <c r="E4" s="22"/>
      <c r="F4" s="22"/>
    </row>
    <row r="5" spans="1:7" ht="15.75" customHeight="1" x14ac:dyDescent="0.2">
      <c r="A5" s="205" t="s">
        <v>204</v>
      </c>
      <c r="B5" s="205"/>
      <c r="C5" s="205"/>
      <c r="D5" s="205"/>
      <c r="E5" s="205"/>
      <c r="F5" s="205"/>
      <c r="G5" s="61"/>
    </row>
    <row r="6" spans="1:7" ht="18.75" x14ac:dyDescent="0.2">
      <c r="A6" s="58"/>
      <c r="B6" s="58"/>
      <c r="C6" s="58"/>
      <c r="D6" s="58"/>
      <c r="E6" s="58"/>
      <c r="F6" s="58"/>
      <c r="G6" s="58"/>
    </row>
    <row r="7" spans="1:7" ht="15.75" customHeight="1" x14ac:dyDescent="0.2">
      <c r="A7" s="205" t="s">
        <v>205</v>
      </c>
      <c r="B7" s="205"/>
      <c r="C7" s="205"/>
      <c r="D7" s="205"/>
      <c r="E7" s="205"/>
      <c r="F7" s="205"/>
      <c r="G7" s="61"/>
    </row>
    <row r="8" spans="1:7" ht="13.5" thickBot="1" x14ac:dyDescent="0.25"/>
    <row r="9" spans="1:7" s="85" customFormat="1" ht="39.75" customHeight="1" thickBot="1" x14ac:dyDescent="0.25">
      <c r="A9" s="88" t="s">
        <v>126</v>
      </c>
      <c r="B9" s="87" t="s">
        <v>68</v>
      </c>
      <c r="C9" s="89" t="s">
        <v>2</v>
      </c>
      <c r="D9" s="87" t="s">
        <v>62</v>
      </c>
      <c r="E9" s="87" t="s">
        <v>4</v>
      </c>
      <c r="F9" s="90" t="s">
        <v>5</v>
      </c>
    </row>
    <row r="10" spans="1:7" ht="15.75" thickBot="1" x14ac:dyDescent="0.3">
      <c r="A10" s="170" t="s">
        <v>198</v>
      </c>
      <c r="B10" s="171" t="s">
        <v>13</v>
      </c>
      <c r="C10" s="118">
        <v>0</v>
      </c>
      <c r="D10" s="118">
        <v>181250</v>
      </c>
      <c r="E10" s="118">
        <v>100</v>
      </c>
      <c r="F10" s="119">
        <v>181250</v>
      </c>
    </row>
    <row r="11" spans="1:7" ht="15" thickBot="1" x14ac:dyDescent="0.25">
      <c r="A11" s="172" t="s">
        <v>199</v>
      </c>
      <c r="B11" s="173" t="s">
        <v>200</v>
      </c>
      <c r="C11" s="174">
        <v>0</v>
      </c>
      <c r="D11" s="174">
        <v>181250</v>
      </c>
      <c r="E11" s="174">
        <v>100</v>
      </c>
      <c r="F11" s="175">
        <v>181250</v>
      </c>
    </row>
    <row r="12" spans="1:7" s="85" customFormat="1" ht="15.75" thickBot="1" x14ac:dyDescent="0.25">
      <c r="A12" s="180" t="s">
        <v>201</v>
      </c>
      <c r="B12" s="181" t="s">
        <v>15</v>
      </c>
      <c r="C12" s="182">
        <v>32000</v>
      </c>
      <c r="D12" s="182">
        <v>36250</v>
      </c>
      <c r="E12" s="182">
        <v>113.28</v>
      </c>
      <c r="F12" s="183">
        <v>68250</v>
      </c>
    </row>
    <row r="13" spans="1:7" ht="15" thickBot="1" x14ac:dyDescent="0.25">
      <c r="A13" s="176" t="s">
        <v>202</v>
      </c>
      <c r="B13" s="177" t="s">
        <v>203</v>
      </c>
      <c r="C13" s="178">
        <v>32000</v>
      </c>
      <c r="D13" s="178">
        <v>36250</v>
      </c>
      <c r="E13" s="178">
        <v>113.28</v>
      </c>
      <c r="F13" s="179">
        <v>68250</v>
      </c>
    </row>
    <row r="23" s="85" customFormat="1" x14ac:dyDescent="0.2"/>
  </sheetData>
  <mergeCells count="3">
    <mergeCell ref="A2:F2"/>
    <mergeCell ref="A7:F7"/>
    <mergeCell ref="A5:F5"/>
  </mergeCells>
  <pageMargins left="0.74803149606299213" right="0.74803149606299213" top="0.98425196850393704" bottom="0.98425196850393704" header="0.51181102362204722" footer="0.51181102362204722"/>
  <pageSetup fitToHeight="0" orientation="landscape" verticalDpi="0" r:id="rId1"/>
  <headerFooter alignWithMargins="0">
    <oddFooter>&amp;C&amp;[I. Rebalans 2026.g. - Općina Klis&amp;RStranica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0D338-2A61-48BB-A1D2-0F5355C09266}">
  <sheetPr>
    <pageSetUpPr fitToPage="1"/>
  </sheetPr>
  <dimension ref="A1:L23"/>
  <sheetViews>
    <sheetView workbookViewId="0">
      <selection activeCell="B25" sqref="B25"/>
    </sheetView>
  </sheetViews>
  <sheetFormatPr defaultRowHeight="12.75" x14ac:dyDescent="0.2"/>
  <cols>
    <col min="1" max="1" width="12.7109375" customWidth="1"/>
    <col min="2" max="2" width="55.42578125" customWidth="1"/>
    <col min="3" max="3" width="14.140625" customWidth="1"/>
    <col min="4" max="4" width="17.7109375" bestFit="1" customWidth="1"/>
    <col min="5" max="5" width="14.7109375" customWidth="1"/>
    <col min="6" max="6" width="14.85546875" customWidth="1"/>
  </cols>
  <sheetData>
    <row r="1" spans="1:12" x14ac:dyDescent="0.2">
      <c r="A1" s="80"/>
      <c r="B1" s="80"/>
      <c r="C1" s="80"/>
      <c r="D1" s="81"/>
      <c r="E1" s="22"/>
      <c r="F1" s="22"/>
    </row>
    <row r="2" spans="1:12" ht="15.75" x14ac:dyDescent="0.25">
      <c r="A2" s="208" t="s">
        <v>1</v>
      </c>
      <c r="B2" s="208"/>
      <c r="C2" s="208"/>
      <c r="D2" s="208"/>
      <c r="E2" s="208"/>
      <c r="F2" s="208"/>
      <c r="G2" s="60"/>
      <c r="H2" s="60"/>
      <c r="I2" s="60"/>
      <c r="J2" s="60"/>
      <c r="K2" s="60"/>
      <c r="L2" s="60"/>
    </row>
    <row r="5" spans="1:12" ht="15.75" x14ac:dyDescent="0.2">
      <c r="A5" s="205" t="s">
        <v>211</v>
      </c>
      <c r="B5" s="205"/>
      <c r="C5" s="205"/>
      <c r="D5" s="205"/>
      <c r="E5" s="205"/>
      <c r="F5" s="205"/>
    </row>
    <row r="6" spans="1:12" ht="13.5" thickBot="1" x14ac:dyDescent="0.25"/>
    <row r="7" spans="1:12" s="85" customFormat="1" ht="31.5" customHeight="1" thickBot="1" x14ac:dyDescent="0.25">
      <c r="A7" s="88" t="s">
        <v>126</v>
      </c>
      <c r="B7" s="87" t="s">
        <v>68</v>
      </c>
      <c r="C7" s="89" t="s">
        <v>2</v>
      </c>
      <c r="D7" s="87" t="s">
        <v>62</v>
      </c>
      <c r="E7" s="87" t="s">
        <v>4</v>
      </c>
      <c r="F7" s="90" t="s">
        <v>5</v>
      </c>
    </row>
    <row r="8" spans="1:12" ht="15.75" thickBot="1" x14ac:dyDescent="0.3">
      <c r="A8" s="184" t="s">
        <v>209</v>
      </c>
      <c r="B8" s="196"/>
      <c r="C8" s="186">
        <v>0</v>
      </c>
      <c r="D8" s="186">
        <v>181250</v>
      </c>
      <c r="E8" s="186">
        <v>100</v>
      </c>
      <c r="F8" s="187">
        <v>181250</v>
      </c>
    </row>
    <row r="9" spans="1:12" ht="14.25" x14ac:dyDescent="0.2">
      <c r="A9" s="28" t="s">
        <v>120</v>
      </c>
      <c r="B9" s="26" t="s">
        <v>121</v>
      </c>
      <c r="C9" s="120">
        <v>0</v>
      </c>
      <c r="D9" s="120">
        <v>181250</v>
      </c>
      <c r="E9" s="120">
        <v>100</v>
      </c>
      <c r="F9" s="121">
        <v>181250</v>
      </c>
    </row>
    <row r="10" spans="1:12" ht="15" thickBot="1" x14ac:dyDescent="0.25">
      <c r="A10" s="188" t="s">
        <v>122</v>
      </c>
      <c r="B10" s="189" t="s">
        <v>123</v>
      </c>
      <c r="C10" s="190">
        <v>0</v>
      </c>
      <c r="D10" s="190">
        <v>181250</v>
      </c>
      <c r="E10" s="190">
        <v>100</v>
      </c>
      <c r="F10" s="191">
        <v>181250</v>
      </c>
    </row>
    <row r="11" spans="1:12" ht="15.75" thickBot="1" x14ac:dyDescent="0.3">
      <c r="A11" s="184" t="s">
        <v>210</v>
      </c>
      <c r="B11" s="185"/>
      <c r="C11" s="186">
        <v>32000</v>
      </c>
      <c r="D11" s="186">
        <v>36250</v>
      </c>
      <c r="E11" s="186">
        <v>113.28</v>
      </c>
      <c r="F11" s="187">
        <v>68250</v>
      </c>
    </row>
    <row r="12" spans="1:12" s="85" customFormat="1" ht="14.25" x14ac:dyDescent="0.2">
      <c r="A12" s="192" t="s">
        <v>70</v>
      </c>
      <c r="B12" s="193" t="s">
        <v>71</v>
      </c>
      <c r="C12" s="194">
        <v>32000</v>
      </c>
      <c r="D12" s="194">
        <v>0</v>
      </c>
      <c r="E12" s="194">
        <v>0</v>
      </c>
      <c r="F12" s="195">
        <v>32000</v>
      </c>
    </row>
    <row r="13" spans="1:12" ht="14.25" x14ac:dyDescent="0.2">
      <c r="A13" s="30" t="s">
        <v>72</v>
      </c>
      <c r="B13" s="25" t="s">
        <v>71</v>
      </c>
      <c r="C13" s="107">
        <v>32000</v>
      </c>
      <c r="D13" s="107">
        <v>0</v>
      </c>
      <c r="E13" s="107">
        <v>0</v>
      </c>
      <c r="F13" s="108">
        <v>32000</v>
      </c>
    </row>
    <row r="14" spans="1:12" ht="14.25" x14ac:dyDescent="0.2">
      <c r="A14" s="30" t="s">
        <v>109</v>
      </c>
      <c r="B14" s="25" t="s">
        <v>110</v>
      </c>
      <c r="C14" s="107">
        <v>0</v>
      </c>
      <c r="D14" s="107">
        <v>36250</v>
      </c>
      <c r="E14" s="107">
        <v>100</v>
      </c>
      <c r="F14" s="108">
        <v>36250</v>
      </c>
    </row>
    <row r="15" spans="1:12" ht="15" thickBot="1" x14ac:dyDescent="0.25">
      <c r="A15" s="32" t="s">
        <v>111</v>
      </c>
      <c r="B15" s="33" t="s">
        <v>112</v>
      </c>
      <c r="C15" s="110">
        <v>0</v>
      </c>
      <c r="D15" s="110">
        <v>36250</v>
      </c>
      <c r="E15" s="110">
        <v>100</v>
      </c>
      <c r="F15" s="111">
        <v>36250</v>
      </c>
    </row>
    <row r="23" s="85" customFormat="1" x14ac:dyDescent="0.2"/>
  </sheetData>
  <mergeCells count="2">
    <mergeCell ref="A5:F5"/>
    <mergeCell ref="A2:F2"/>
  </mergeCells>
  <pageMargins left="0.74803149606299213" right="0.74803149606299213" top="0.98425196850393704" bottom="0.98425196850393704" header="0.51181102362204722" footer="0.51181102362204722"/>
  <pageSetup fitToHeight="0" orientation="landscape" verticalDpi="0" r:id="rId1"/>
  <headerFooter alignWithMargins="0">
    <oddFooter>&amp;C&amp;[I. Rebalans 2026.g. - Općina Klis&amp;RStranica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EDE7C-411D-45AE-ACF7-5C016F492B9B}">
  <sheetPr>
    <pageSetUpPr fitToPage="1"/>
  </sheetPr>
  <dimension ref="A1:G589"/>
  <sheetViews>
    <sheetView topLeftCell="A561" workbookViewId="0">
      <selection activeCell="A584" sqref="A584"/>
    </sheetView>
  </sheetViews>
  <sheetFormatPr defaultRowHeight="12.75" x14ac:dyDescent="0.2"/>
  <cols>
    <col min="1" max="1" width="10.140625" customWidth="1"/>
    <col min="2" max="2" width="73.140625" customWidth="1"/>
    <col min="3" max="3" width="14.140625" customWidth="1"/>
    <col min="4" max="4" width="17.85546875" bestFit="1" customWidth="1"/>
    <col min="5" max="5" width="16.42578125" customWidth="1"/>
    <col min="6" max="6" width="14.28515625" bestFit="1" customWidth="1"/>
  </cols>
  <sheetData>
    <row r="1" spans="1:7" ht="15.75" x14ac:dyDescent="0.25">
      <c r="A1" s="60" t="s">
        <v>1</v>
      </c>
      <c r="B1" s="60"/>
      <c r="C1" s="60"/>
      <c r="D1" s="60"/>
      <c r="E1" s="60"/>
      <c r="F1" s="60"/>
    </row>
    <row r="2" spans="1:7" x14ac:dyDescent="0.2">
      <c r="A2" s="21"/>
      <c r="B2" s="22"/>
      <c r="C2" s="22"/>
      <c r="D2" s="22"/>
      <c r="E2" s="22"/>
      <c r="F2" s="22"/>
    </row>
    <row r="3" spans="1:7" ht="15.75" customHeight="1" x14ac:dyDescent="0.2">
      <c r="A3" s="205" t="s">
        <v>355</v>
      </c>
      <c r="B3" s="205"/>
      <c r="C3" s="205"/>
      <c r="D3" s="205"/>
      <c r="E3" s="205"/>
      <c r="F3" s="205"/>
      <c r="G3" s="62"/>
    </row>
    <row r="4" spans="1:7" ht="15.75" customHeight="1" x14ac:dyDescent="0.2">
      <c r="A4" s="77"/>
      <c r="B4" s="77" t="s">
        <v>359</v>
      </c>
      <c r="C4" s="63"/>
      <c r="D4" s="63"/>
      <c r="E4" s="63"/>
      <c r="F4" s="63"/>
      <c r="G4" s="62"/>
    </row>
    <row r="5" spans="1:7" ht="15.75" customHeight="1" x14ac:dyDescent="0.2">
      <c r="A5" s="210" t="s">
        <v>360</v>
      </c>
      <c r="B5" s="210"/>
      <c r="C5" s="210"/>
      <c r="D5" s="210"/>
      <c r="E5" s="210"/>
      <c r="F5" s="210"/>
      <c r="G5" s="62"/>
    </row>
    <row r="6" spans="1:7" ht="15.75" customHeight="1" x14ac:dyDescent="0.2">
      <c r="A6" s="210"/>
      <c r="B6" s="210"/>
      <c r="C6" s="210"/>
      <c r="D6" s="210"/>
      <c r="E6" s="210"/>
      <c r="F6" s="210"/>
      <c r="G6" s="62"/>
    </row>
    <row r="7" spans="1:7" ht="15.75" customHeight="1" thickBot="1" x14ac:dyDescent="0.25">
      <c r="A7" s="77"/>
      <c r="B7" s="77"/>
      <c r="C7" s="77"/>
      <c r="D7" s="77"/>
      <c r="E7" s="77"/>
      <c r="F7" s="77"/>
      <c r="G7" s="62"/>
    </row>
    <row r="8" spans="1:7" s="85" customFormat="1" ht="27.75" customHeight="1" thickBot="1" x14ac:dyDescent="0.25">
      <c r="A8" s="92" t="s">
        <v>126</v>
      </c>
      <c r="B8" s="91" t="s">
        <v>68</v>
      </c>
      <c r="C8" s="93" t="s">
        <v>2</v>
      </c>
      <c r="D8" s="91" t="s">
        <v>62</v>
      </c>
      <c r="E8" s="91" t="s">
        <v>4</v>
      </c>
      <c r="F8" s="94" t="s">
        <v>5</v>
      </c>
    </row>
    <row r="9" spans="1:7" ht="15.75" thickBot="1" x14ac:dyDescent="0.3">
      <c r="A9" s="137" t="s">
        <v>64</v>
      </c>
      <c r="B9" s="138"/>
      <c r="C9" s="150">
        <v>16530576</v>
      </c>
      <c r="D9" s="150">
        <v>4625780</v>
      </c>
      <c r="E9" s="150">
        <v>27.98</v>
      </c>
      <c r="F9" s="151">
        <v>21156356</v>
      </c>
    </row>
    <row r="10" spans="1:7" ht="15" x14ac:dyDescent="0.25">
      <c r="A10" s="136" t="s">
        <v>212</v>
      </c>
      <c r="B10" s="139"/>
      <c r="C10" s="152">
        <v>74100</v>
      </c>
      <c r="D10" s="152">
        <v>0</v>
      </c>
      <c r="E10" s="152">
        <v>0</v>
      </c>
      <c r="F10" s="153">
        <v>74100</v>
      </c>
    </row>
    <row r="11" spans="1:7" ht="15" x14ac:dyDescent="0.25">
      <c r="A11" s="65" t="s">
        <v>213</v>
      </c>
      <c r="B11" s="140"/>
      <c r="C11" s="154">
        <v>74100</v>
      </c>
      <c r="D11" s="154">
        <v>0</v>
      </c>
      <c r="E11" s="154">
        <v>0</v>
      </c>
      <c r="F11" s="155">
        <v>74100</v>
      </c>
    </row>
    <row r="12" spans="1:7" ht="15" x14ac:dyDescent="0.25">
      <c r="A12" s="66" t="s">
        <v>214</v>
      </c>
      <c r="B12" s="141"/>
      <c r="C12" s="156">
        <v>74100</v>
      </c>
      <c r="D12" s="156">
        <v>0</v>
      </c>
      <c r="E12" s="156">
        <v>0</v>
      </c>
      <c r="F12" s="157">
        <v>74100</v>
      </c>
    </row>
    <row r="13" spans="1:7" ht="15" x14ac:dyDescent="0.25">
      <c r="A13" s="67" t="s">
        <v>215</v>
      </c>
      <c r="B13" s="142"/>
      <c r="C13" s="158">
        <v>21200</v>
      </c>
      <c r="D13" s="158">
        <v>0</v>
      </c>
      <c r="E13" s="158">
        <v>0</v>
      </c>
      <c r="F13" s="159">
        <v>21200</v>
      </c>
    </row>
    <row r="14" spans="1:7" ht="15" x14ac:dyDescent="0.25">
      <c r="A14" s="68" t="s">
        <v>207</v>
      </c>
      <c r="B14" s="143"/>
      <c r="C14" s="160">
        <v>21200</v>
      </c>
      <c r="D14" s="160">
        <v>0</v>
      </c>
      <c r="E14" s="160">
        <v>0</v>
      </c>
      <c r="F14" s="161">
        <v>21200</v>
      </c>
    </row>
    <row r="15" spans="1:7" ht="15" x14ac:dyDescent="0.25">
      <c r="A15" s="69" t="s">
        <v>40</v>
      </c>
      <c r="B15" s="144" t="s">
        <v>9</v>
      </c>
      <c r="C15" s="162">
        <v>21200</v>
      </c>
      <c r="D15" s="162">
        <v>0</v>
      </c>
      <c r="E15" s="162">
        <v>0</v>
      </c>
      <c r="F15" s="163">
        <v>21200</v>
      </c>
    </row>
    <row r="16" spans="1:7" ht="14.25" x14ac:dyDescent="0.2">
      <c r="A16" s="70" t="s">
        <v>43</v>
      </c>
      <c r="B16" s="145" t="s">
        <v>44</v>
      </c>
      <c r="C16" s="101">
        <v>21200</v>
      </c>
      <c r="D16" s="101">
        <v>0</v>
      </c>
      <c r="E16" s="101">
        <v>0</v>
      </c>
      <c r="F16" s="102">
        <v>21200</v>
      </c>
    </row>
    <row r="17" spans="1:6" ht="15" x14ac:dyDescent="0.25">
      <c r="A17" s="67" t="s">
        <v>216</v>
      </c>
      <c r="B17" s="142"/>
      <c r="C17" s="158">
        <v>3600</v>
      </c>
      <c r="D17" s="158">
        <v>0</v>
      </c>
      <c r="E17" s="158">
        <v>0</v>
      </c>
      <c r="F17" s="159">
        <v>3600</v>
      </c>
    </row>
    <row r="18" spans="1:6" ht="15" x14ac:dyDescent="0.25">
      <c r="A18" s="68" t="s">
        <v>207</v>
      </c>
      <c r="B18" s="143"/>
      <c r="C18" s="160">
        <v>3600</v>
      </c>
      <c r="D18" s="160">
        <v>0</v>
      </c>
      <c r="E18" s="160">
        <v>0</v>
      </c>
      <c r="F18" s="161">
        <v>3600</v>
      </c>
    </row>
    <row r="19" spans="1:6" ht="15" x14ac:dyDescent="0.25">
      <c r="A19" s="69" t="s">
        <v>40</v>
      </c>
      <c r="B19" s="144" t="s">
        <v>9</v>
      </c>
      <c r="C19" s="162">
        <v>3600</v>
      </c>
      <c r="D19" s="162">
        <v>0</v>
      </c>
      <c r="E19" s="162">
        <v>0</v>
      </c>
      <c r="F19" s="163">
        <v>3600</v>
      </c>
    </row>
    <row r="20" spans="1:6" ht="14.25" x14ac:dyDescent="0.2">
      <c r="A20" s="70" t="s">
        <v>51</v>
      </c>
      <c r="B20" s="145" t="s">
        <v>52</v>
      </c>
      <c r="C20" s="101">
        <v>3600</v>
      </c>
      <c r="D20" s="101">
        <v>0</v>
      </c>
      <c r="E20" s="101">
        <v>0</v>
      </c>
      <c r="F20" s="102">
        <v>3600</v>
      </c>
    </row>
    <row r="21" spans="1:6" ht="15" x14ac:dyDescent="0.25">
      <c r="A21" s="67" t="s">
        <v>217</v>
      </c>
      <c r="B21" s="142"/>
      <c r="C21" s="158">
        <v>41300</v>
      </c>
      <c r="D21" s="158">
        <v>0</v>
      </c>
      <c r="E21" s="158">
        <v>0</v>
      </c>
      <c r="F21" s="159">
        <v>41300</v>
      </c>
    </row>
    <row r="22" spans="1:6" ht="15" x14ac:dyDescent="0.25">
      <c r="A22" s="68" t="s">
        <v>207</v>
      </c>
      <c r="B22" s="143"/>
      <c r="C22" s="160">
        <v>41300</v>
      </c>
      <c r="D22" s="160">
        <v>0</v>
      </c>
      <c r="E22" s="160">
        <v>0</v>
      </c>
      <c r="F22" s="161">
        <v>41300</v>
      </c>
    </row>
    <row r="23" spans="1:6" ht="15" x14ac:dyDescent="0.25">
      <c r="A23" s="69" t="s">
        <v>40</v>
      </c>
      <c r="B23" s="144" t="s">
        <v>9</v>
      </c>
      <c r="C23" s="162">
        <v>41300</v>
      </c>
      <c r="D23" s="162">
        <v>0</v>
      </c>
      <c r="E23" s="162">
        <v>0</v>
      </c>
      <c r="F23" s="163">
        <v>41300</v>
      </c>
    </row>
    <row r="24" spans="1:6" ht="14.25" x14ac:dyDescent="0.2">
      <c r="A24" s="70" t="s">
        <v>43</v>
      </c>
      <c r="B24" s="145" t="s">
        <v>44</v>
      </c>
      <c r="C24" s="101">
        <v>41300</v>
      </c>
      <c r="D24" s="101">
        <v>0</v>
      </c>
      <c r="E24" s="101">
        <v>0</v>
      </c>
      <c r="F24" s="102">
        <v>41300</v>
      </c>
    </row>
    <row r="25" spans="1:6" ht="15" x14ac:dyDescent="0.25">
      <c r="A25" s="67" t="s">
        <v>218</v>
      </c>
      <c r="B25" s="142"/>
      <c r="C25" s="158">
        <v>8000</v>
      </c>
      <c r="D25" s="158">
        <v>0</v>
      </c>
      <c r="E25" s="158">
        <v>0</v>
      </c>
      <c r="F25" s="159">
        <v>8000</v>
      </c>
    </row>
    <row r="26" spans="1:6" ht="15" x14ac:dyDescent="0.25">
      <c r="A26" s="68" t="s">
        <v>207</v>
      </c>
      <c r="B26" s="143"/>
      <c r="C26" s="160">
        <v>8000</v>
      </c>
      <c r="D26" s="160">
        <v>0</v>
      </c>
      <c r="E26" s="160">
        <v>0</v>
      </c>
      <c r="F26" s="161">
        <v>8000</v>
      </c>
    </row>
    <row r="27" spans="1:6" ht="15" x14ac:dyDescent="0.25">
      <c r="A27" s="69" t="s">
        <v>40</v>
      </c>
      <c r="B27" s="144" t="s">
        <v>9</v>
      </c>
      <c r="C27" s="162">
        <v>8000</v>
      </c>
      <c r="D27" s="162">
        <v>0</v>
      </c>
      <c r="E27" s="162">
        <v>0</v>
      </c>
      <c r="F27" s="163">
        <v>8000</v>
      </c>
    </row>
    <row r="28" spans="1:6" ht="14.25" x14ac:dyDescent="0.2">
      <c r="A28" s="70" t="s">
        <v>43</v>
      </c>
      <c r="B28" s="145" t="s">
        <v>44</v>
      </c>
      <c r="C28" s="101">
        <v>8000</v>
      </c>
      <c r="D28" s="101">
        <v>0</v>
      </c>
      <c r="E28" s="101">
        <v>0</v>
      </c>
      <c r="F28" s="102">
        <v>8000</v>
      </c>
    </row>
    <row r="29" spans="1:6" ht="15" x14ac:dyDescent="0.25">
      <c r="A29" s="64" t="s">
        <v>219</v>
      </c>
      <c r="B29" s="146"/>
      <c r="C29" s="164">
        <v>138400</v>
      </c>
      <c r="D29" s="164">
        <v>17000</v>
      </c>
      <c r="E29" s="164">
        <v>12.28</v>
      </c>
      <c r="F29" s="165">
        <v>155400</v>
      </c>
    </row>
    <row r="30" spans="1:6" ht="15" x14ac:dyDescent="0.25">
      <c r="A30" s="65" t="s">
        <v>220</v>
      </c>
      <c r="B30" s="140"/>
      <c r="C30" s="154">
        <v>138400</v>
      </c>
      <c r="D30" s="154">
        <v>17000</v>
      </c>
      <c r="E30" s="154">
        <v>12.28</v>
      </c>
      <c r="F30" s="155">
        <v>155400</v>
      </c>
    </row>
    <row r="31" spans="1:6" ht="15" x14ac:dyDescent="0.25">
      <c r="A31" s="66" t="s">
        <v>214</v>
      </c>
      <c r="B31" s="141"/>
      <c r="C31" s="156">
        <v>138400</v>
      </c>
      <c r="D31" s="156">
        <v>17000</v>
      </c>
      <c r="E31" s="156">
        <v>12.28</v>
      </c>
      <c r="F31" s="157">
        <v>155400</v>
      </c>
    </row>
    <row r="32" spans="1:6" ht="15" x14ac:dyDescent="0.25">
      <c r="A32" s="67" t="s">
        <v>221</v>
      </c>
      <c r="B32" s="142"/>
      <c r="C32" s="158">
        <v>125100</v>
      </c>
      <c r="D32" s="158">
        <v>17000</v>
      </c>
      <c r="E32" s="158">
        <v>13.59</v>
      </c>
      <c r="F32" s="159">
        <v>142100</v>
      </c>
    </row>
    <row r="33" spans="1:6" ht="15" x14ac:dyDescent="0.25">
      <c r="A33" s="68" t="s">
        <v>207</v>
      </c>
      <c r="B33" s="143"/>
      <c r="C33" s="160">
        <v>125100</v>
      </c>
      <c r="D33" s="160">
        <v>17000</v>
      </c>
      <c r="E33" s="160">
        <v>13.59</v>
      </c>
      <c r="F33" s="161">
        <v>142100</v>
      </c>
    </row>
    <row r="34" spans="1:6" ht="15" x14ac:dyDescent="0.25">
      <c r="A34" s="69" t="s">
        <v>40</v>
      </c>
      <c r="B34" s="144" t="s">
        <v>9</v>
      </c>
      <c r="C34" s="162">
        <v>125100</v>
      </c>
      <c r="D34" s="162">
        <v>17000</v>
      </c>
      <c r="E34" s="162">
        <v>13.59</v>
      </c>
      <c r="F34" s="163">
        <v>142100</v>
      </c>
    </row>
    <row r="35" spans="1:6" ht="14.25" x14ac:dyDescent="0.2">
      <c r="A35" s="70" t="s">
        <v>41</v>
      </c>
      <c r="B35" s="145" t="s">
        <v>42</v>
      </c>
      <c r="C35" s="101">
        <v>68700</v>
      </c>
      <c r="D35" s="101">
        <v>0</v>
      </c>
      <c r="E35" s="101">
        <v>0</v>
      </c>
      <c r="F35" s="102">
        <v>68700</v>
      </c>
    </row>
    <row r="36" spans="1:6" ht="14.25" x14ac:dyDescent="0.2">
      <c r="A36" s="70" t="s">
        <v>43</v>
      </c>
      <c r="B36" s="145" t="s">
        <v>44</v>
      </c>
      <c r="C36" s="101">
        <v>31400</v>
      </c>
      <c r="D36" s="101">
        <v>0</v>
      </c>
      <c r="E36" s="101">
        <v>0</v>
      </c>
      <c r="F36" s="102">
        <v>31400</v>
      </c>
    </row>
    <row r="37" spans="1:6" ht="14.25" x14ac:dyDescent="0.2">
      <c r="A37" s="70" t="s">
        <v>47</v>
      </c>
      <c r="B37" s="145" t="s">
        <v>48</v>
      </c>
      <c r="C37" s="101">
        <v>2000</v>
      </c>
      <c r="D37" s="101">
        <v>0</v>
      </c>
      <c r="E37" s="101">
        <v>0</v>
      </c>
      <c r="F37" s="102">
        <v>2000</v>
      </c>
    </row>
    <row r="38" spans="1:6" ht="14.25" x14ac:dyDescent="0.2">
      <c r="A38" s="70" t="s">
        <v>51</v>
      </c>
      <c r="B38" s="145" t="s">
        <v>52</v>
      </c>
      <c r="C38" s="101">
        <v>23000</v>
      </c>
      <c r="D38" s="101">
        <v>17000</v>
      </c>
      <c r="E38" s="101">
        <v>73.91</v>
      </c>
      <c r="F38" s="102">
        <v>40000</v>
      </c>
    </row>
    <row r="39" spans="1:6" ht="15" x14ac:dyDescent="0.25">
      <c r="A39" s="67" t="s">
        <v>222</v>
      </c>
      <c r="B39" s="142"/>
      <c r="C39" s="158">
        <v>13300</v>
      </c>
      <c r="D39" s="158">
        <v>0</v>
      </c>
      <c r="E39" s="158">
        <v>0</v>
      </c>
      <c r="F39" s="159">
        <v>13300</v>
      </c>
    </row>
    <row r="40" spans="1:6" ht="15" x14ac:dyDescent="0.25">
      <c r="A40" s="68" t="s">
        <v>207</v>
      </c>
      <c r="B40" s="143"/>
      <c r="C40" s="160">
        <v>13300</v>
      </c>
      <c r="D40" s="160">
        <v>0</v>
      </c>
      <c r="E40" s="160">
        <v>0</v>
      </c>
      <c r="F40" s="161">
        <v>13300</v>
      </c>
    </row>
    <row r="41" spans="1:6" ht="15" x14ac:dyDescent="0.25">
      <c r="A41" s="69" t="s">
        <v>40</v>
      </c>
      <c r="B41" s="144" t="s">
        <v>9</v>
      </c>
      <c r="C41" s="162">
        <v>13300</v>
      </c>
      <c r="D41" s="162">
        <v>0</v>
      </c>
      <c r="E41" s="162">
        <v>0</v>
      </c>
      <c r="F41" s="163">
        <v>13300</v>
      </c>
    </row>
    <row r="42" spans="1:6" ht="14.25" x14ac:dyDescent="0.2">
      <c r="A42" s="70" t="s">
        <v>51</v>
      </c>
      <c r="B42" s="145" t="s">
        <v>52</v>
      </c>
      <c r="C42" s="101">
        <v>13300</v>
      </c>
      <c r="D42" s="101">
        <v>0</v>
      </c>
      <c r="E42" s="101">
        <v>0</v>
      </c>
      <c r="F42" s="102">
        <v>13300</v>
      </c>
    </row>
    <row r="43" spans="1:6" ht="15" x14ac:dyDescent="0.25">
      <c r="A43" s="64" t="s">
        <v>223</v>
      </c>
      <c r="B43" s="146"/>
      <c r="C43" s="164">
        <v>4899736</v>
      </c>
      <c r="D43" s="164">
        <v>955700</v>
      </c>
      <c r="E43" s="164">
        <v>19.510000000000002</v>
      </c>
      <c r="F43" s="165">
        <v>5855436</v>
      </c>
    </row>
    <row r="44" spans="1:6" ht="15" x14ac:dyDescent="0.25">
      <c r="A44" s="66" t="s">
        <v>224</v>
      </c>
      <c r="B44" s="141"/>
      <c r="C44" s="156">
        <v>0</v>
      </c>
      <c r="D44" s="156">
        <v>2000</v>
      </c>
      <c r="E44" s="156">
        <v>100</v>
      </c>
      <c r="F44" s="157">
        <v>2000</v>
      </c>
    </row>
    <row r="45" spans="1:6" ht="15" x14ac:dyDescent="0.25">
      <c r="A45" s="67" t="s">
        <v>225</v>
      </c>
      <c r="B45" s="142"/>
      <c r="C45" s="158">
        <v>0</v>
      </c>
      <c r="D45" s="158">
        <v>2000</v>
      </c>
      <c r="E45" s="158">
        <v>100</v>
      </c>
      <c r="F45" s="159">
        <v>2000</v>
      </c>
    </row>
    <row r="46" spans="1:6" ht="15" x14ac:dyDescent="0.25">
      <c r="A46" s="68" t="s">
        <v>226</v>
      </c>
      <c r="B46" s="143"/>
      <c r="C46" s="160">
        <v>0</v>
      </c>
      <c r="D46" s="160">
        <v>2000</v>
      </c>
      <c r="E46" s="160">
        <v>100</v>
      </c>
      <c r="F46" s="161">
        <v>2000</v>
      </c>
    </row>
    <row r="47" spans="1:6" ht="15" x14ac:dyDescent="0.25">
      <c r="A47" s="69" t="s">
        <v>40</v>
      </c>
      <c r="B47" s="144" t="s">
        <v>9</v>
      </c>
      <c r="C47" s="162">
        <v>0</v>
      </c>
      <c r="D47" s="162">
        <v>2000</v>
      </c>
      <c r="E47" s="162">
        <v>100</v>
      </c>
      <c r="F47" s="163">
        <v>2000</v>
      </c>
    </row>
    <row r="48" spans="1:6" ht="14.25" x14ac:dyDescent="0.2">
      <c r="A48" s="70" t="s">
        <v>51</v>
      </c>
      <c r="B48" s="145" t="s">
        <v>52</v>
      </c>
      <c r="C48" s="101">
        <v>0</v>
      </c>
      <c r="D48" s="101">
        <v>2000</v>
      </c>
      <c r="E48" s="101">
        <v>100</v>
      </c>
      <c r="F48" s="102">
        <v>2000</v>
      </c>
    </row>
    <row r="49" spans="1:6" ht="15" x14ac:dyDescent="0.25">
      <c r="A49" s="65" t="s">
        <v>227</v>
      </c>
      <c r="B49" s="140"/>
      <c r="C49" s="154">
        <v>4773291</v>
      </c>
      <c r="D49" s="154">
        <v>936000</v>
      </c>
      <c r="E49" s="154">
        <v>19.61</v>
      </c>
      <c r="F49" s="155">
        <v>5709291</v>
      </c>
    </row>
    <row r="50" spans="1:6" ht="15" x14ac:dyDescent="0.25">
      <c r="A50" s="66" t="s">
        <v>214</v>
      </c>
      <c r="B50" s="141"/>
      <c r="C50" s="156">
        <v>456400</v>
      </c>
      <c r="D50" s="156">
        <v>78000</v>
      </c>
      <c r="E50" s="156">
        <v>17.09</v>
      </c>
      <c r="F50" s="157">
        <v>534400</v>
      </c>
    </row>
    <row r="51" spans="1:6" ht="15" x14ac:dyDescent="0.25">
      <c r="A51" s="67" t="s">
        <v>228</v>
      </c>
      <c r="B51" s="142"/>
      <c r="C51" s="158">
        <v>411400</v>
      </c>
      <c r="D51" s="158">
        <v>30000</v>
      </c>
      <c r="E51" s="158">
        <v>7.29</v>
      </c>
      <c r="F51" s="159">
        <v>441400</v>
      </c>
    </row>
    <row r="52" spans="1:6" ht="15" x14ac:dyDescent="0.25">
      <c r="A52" s="68" t="s">
        <v>207</v>
      </c>
      <c r="B52" s="143"/>
      <c r="C52" s="160">
        <v>411400</v>
      </c>
      <c r="D52" s="160">
        <v>30000</v>
      </c>
      <c r="E52" s="160">
        <v>7.29</v>
      </c>
      <c r="F52" s="161">
        <v>441400</v>
      </c>
    </row>
    <row r="53" spans="1:6" ht="15" x14ac:dyDescent="0.25">
      <c r="A53" s="69" t="s">
        <v>40</v>
      </c>
      <c r="B53" s="144" t="s">
        <v>9</v>
      </c>
      <c r="C53" s="162">
        <v>411400</v>
      </c>
      <c r="D53" s="162">
        <v>30000</v>
      </c>
      <c r="E53" s="162">
        <v>7.29</v>
      </c>
      <c r="F53" s="163">
        <v>441400</v>
      </c>
    </row>
    <row r="54" spans="1:6" ht="14.25" x14ac:dyDescent="0.2">
      <c r="A54" s="70" t="s">
        <v>43</v>
      </c>
      <c r="B54" s="145" t="s">
        <v>44</v>
      </c>
      <c r="C54" s="101">
        <v>411400</v>
      </c>
      <c r="D54" s="101">
        <v>30000</v>
      </c>
      <c r="E54" s="101">
        <v>7.29</v>
      </c>
      <c r="F54" s="102">
        <v>441400</v>
      </c>
    </row>
    <row r="55" spans="1:6" ht="15" x14ac:dyDescent="0.25">
      <c r="A55" s="67" t="s">
        <v>229</v>
      </c>
      <c r="B55" s="142"/>
      <c r="C55" s="158">
        <v>45000</v>
      </c>
      <c r="D55" s="158">
        <v>18000</v>
      </c>
      <c r="E55" s="158">
        <v>40</v>
      </c>
      <c r="F55" s="159">
        <v>63000</v>
      </c>
    </row>
    <row r="56" spans="1:6" ht="15" x14ac:dyDescent="0.25">
      <c r="A56" s="68" t="s">
        <v>208</v>
      </c>
      <c r="B56" s="143"/>
      <c r="C56" s="160">
        <v>45000</v>
      </c>
      <c r="D56" s="160">
        <v>18000</v>
      </c>
      <c r="E56" s="160">
        <v>40</v>
      </c>
      <c r="F56" s="161">
        <v>63000</v>
      </c>
    </row>
    <row r="57" spans="1:6" ht="15" x14ac:dyDescent="0.25">
      <c r="A57" s="69" t="s">
        <v>53</v>
      </c>
      <c r="B57" s="144" t="s">
        <v>10</v>
      </c>
      <c r="C57" s="162">
        <v>45000</v>
      </c>
      <c r="D57" s="162">
        <v>18000</v>
      </c>
      <c r="E57" s="162">
        <v>40</v>
      </c>
      <c r="F57" s="163">
        <v>63000</v>
      </c>
    </row>
    <row r="58" spans="1:6" ht="14.25" x14ac:dyDescent="0.2">
      <c r="A58" s="70" t="s">
        <v>56</v>
      </c>
      <c r="B58" s="145" t="s">
        <v>57</v>
      </c>
      <c r="C58" s="101">
        <v>45000</v>
      </c>
      <c r="D58" s="101">
        <v>18000</v>
      </c>
      <c r="E58" s="101">
        <v>40</v>
      </c>
      <c r="F58" s="102">
        <v>63000</v>
      </c>
    </row>
    <row r="59" spans="1:6" ht="15" x14ac:dyDescent="0.25">
      <c r="A59" s="67" t="s">
        <v>230</v>
      </c>
      <c r="B59" s="142"/>
      <c r="C59" s="158">
        <v>0</v>
      </c>
      <c r="D59" s="158">
        <v>30000</v>
      </c>
      <c r="E59" s="158">
        <v>100</v>
      </c>
      <c r="F59" s="159">
        <v>30000</v>
      </c>
    </row>
    <row r="60" spans="1:6" ht="15" x14ac:dyDescent="0.25">
      <c r="A60" s="68" t="s">
        <v>208</v>
      </c>
      <c r="B60" s="143"/>
      <c r="C60" s="160">
        <v>0</v>
      </c>
      <c r="D60" s="160">
        <v>30000</v>
      </c>
      <c r="E60" s="160">
        <v>100</v>
      </c>
      <c r="F60" s="161">
        <v>30000</v>
      </c>
    </row>
    <row r="61" spans="1:6" ht="15" x14ac:dyDescent="0.25">
      <c r="A61" s="69" t="s">
        <v>53</v>
      </c>
      <c r="B61" s="144" t="s">
        <v>10</v>
      </c>
      <c r="C61" s="162">
        <v>0</v>
      </c>
      <c r="D61" s="162">
        <v>30000</v>
      </c>
      <c r="E61" s="162">
        <v>100</v>
      </c>
      <c r="F61" s="163">
        <v>30000</v>
      </c>
    </row>
    <row r="62" spans="1:6" ht="14.25" x14ac:dyDescent="0.2">
      <c r="A62" s="70" t="s">
        <v>56</v>
      </c>
      <c r="B62" s="145" t="s">
        <v>57</v>
      </c>
      <c r="C62" s="101">
        <v>0</v>
      </c>
      <c r="D62" s="101">
        <v>30000</v>
      </c>
      <c r="E62" s="101">
        <v>100</v>
      </c>
      <c r="F62" s="102">
        <v>30000</v>
      </c>
    </row>
    <row r="63" spans="1:6" ht="15" x14ac:dyDescent="0.25">
      <c r="A63" s="66" t="s">
        <v>231</v>
      </c>
      <c r="B63" s="141"/>
      <c r="C63" s="156">
        <v>753000</v>
      </c>
      <c r="D63" s="156">
        <v>50000</v>
      </c>
      <c r="E63" s="156">
        <v>6.64</v>
      </c>
      <c r="F63" s="157">
        <v>803000</v>
      </c>
    </row>
    <row r="64" spans="1:6" ht="15" x14ac:dyDescent="0.25">
      <c r="A64" s="67" t="s">
        <v>232</v>
      </c>
      <c r="B64" s="142"/>
      <c r="C64" s="158">
        <v>588000</v>
      </c>
      <c r="D64" s="158">
        <v>0</v>
      </c>
      <c r="E64" s="158">
        <v>0</v>
      </c>
      <c r="F64" s="159">
        <v>588000</v>
      </c>
    </row>
    <row r="65" spans="1:6" ht="15" x14ac:dyDescent="0.25">
      <c r="A65" s="68" t="s">
        <v>207</v>
      </c>
      <c r="B65" s="143"/>
      <c r="C65" s="160">
        <v>588000</v>
      </c>
      <c r="D65" s="160">
        <v>0</v>
      </c>
      <c r="E65" s="160">
        <v>0</v>
      </c>
      <c r="F65" s="161">
        <v>588000</v>
      </c>
    </row>
    <row r="66" spans="1:6" ht="15" x14ac:dyDescent="0.25">
      <c r="A66" s="69" t="s">
        <v>40</v>
      </c>
      <c r="B66" s="144" t="s">
        <v>9</v>
      </c>
      <c r="C66" s="162">
        <v>588000</v>
      </c>
      <c r="D66" s="162">
        <v>0</v>
      </c>
      <c r="E66" s="162">
        <v>0</v>
      </c>
      <c r="F66" s="163">
        <v>588000</v>
      </c>
    </row>
    <row r="67" spans="1:6" ht="14.25" x14ac:dyDescent="0.2">
      <c r="A67" s="70" t="s">
        <v>47</v>
      </c>
      <c r="B67" s="145" t="s">
        <v>48</v>
      </c>
      <c r="C67" s="101">
        <v>588000</v>
      </c>
      <c r="D67" s="101">
        <v>0</v>
      </c>
      <c r="E67" s="101">
        <v>0</v>
      </c>
      <c r="F67" s="102">
        <v>588000</v>
      </c>
    </row>
    <row r="68" spans="1:6" ht="15" x14ac:dyDescent="0.25">
      <c r="A68" s="67" t="s">
        <v>233</v>
      </c>
      <c r="B68" s="142"/>
      <c r="C68" s="158">
        <v>165000</v>
      </c>
      <c r="D68" s="158">
        <v>50000</v>
      </c>
      <c r="E68" s="158">
        <v>30.3</v>
      </c>
      <c r="F68" s="159">
        <v>215000</v>
      </c>
    </row>
    <row r="69" spans="1:6" ht="15" x14ac:dyDescent="0.25">
      <c r="A69" s="68" t="s">
        <v>207</v>
      </c>
      <c r="B69" s="143"/>
      <c r="C69" s="160">
        <v>165000</v>
      </c>
      <c r="D69" s="160">
        <v>50000</v>
      </c>
      <c r="E69" s="160">
        <v>30.3</v>
      </c>
      <c r="F69" s="161">
        <v>215000</v>
      </c>
    </row>
    <row r="70" spans="1:6" ht="15" x14ac:dyDescent="0.25">
      <c r="A70" s="69" t="s">
        <v>40</v>
      </c>
      <c r="B70" s="144" t="s">
        <v>9</v>
      </c>
      <c r="C70" s="162">
        <v>165000</v>
      </c>
      <c r="D70" s="162">
        <v>50000</v>
      </c>
      <c r="E70" s="162">
        <v>30.3</v>
      </c>
      <c r="F70" s="163">
        <v>215000</v>
      </c>
    </row>
    <row r="71" spans="1:6" ht="14.25" x14ac:dyDescent="0.2">
      <c r="A71" s="70" t="s">
        <v>51</v>
      </c>
      <c r="B71" s="145" t="s">
        <v>52</v>
      </c>
      <c r="C71" s="101">
        <v>165000</v>
      </c>
      <c r="D71" s="101">
        <v>50000</v>
      </c>
      <c r="E71" s="101">
        <v>30.3</v>
      </c>
      <c r="F71" s="102">
        <v>215000</v>
      </c>
    </row>
    <row r="72" spans="1:6" ht="15" x14ac:dyDescent="0.25">
      <c r="A72" s="66" t="s">
        <v>224</v>
      </c>
      <c r="B72" s="141"/>
      <c r="C72" s="156">
        <v>607500</v>
      </c>
      <c r="D72" s="156">
        <v>51500</v>
      </c>
      <c r="E72" s="156">
        <v>8.48</v>
      </c>
      <c r="F72" s="157">
        <v>659000</v>
      </c>
    </row>
    <row r="73" spans="1:6" ht="15" x14ac:dyDescent="0.25">
      <c r="A73" s="67" t="s">
        <v>225</v>
      </c>
      <c r="B73" s="142"/>
      <c r="C73" s="158">
        <v>120000</v>
      </c>
      <c r="D73" s="158">
        <v>1500</v>
      </c>
      <c r="E73" s="158">
        <v>1.25</v>
      </c>
      <c r="F73" s="159">
        <v>121500</v>
      </c>
    </row>
    <row r="74" spans="1:6" ht="15" x14ac:dyDescent="0.25">
      <c r="A74" s="68" t="s">
        <v>226</v>
      </c>
      <c r="B74" s="143"/>
      <c r="C74" s="160">
        <v>120000</v>
      </c>
      <c r="D74" s="160">
        <v>1500</v>
      </c>
      <c r="E74" s="160">
        <v>1.25</v>
      </c>
      <c r="F74" s="161">
        <v>121500</v>
      </c>
    </row>
    <row r="75" spans="1:6" ht="15" x14ac:dyDescent="0.25">
      <c r="A75" s="69" t="s">
        <v>40</v>
      </c>
      <c r="B75" s="144" t="s">
        <v>9</v>
      </c>
      <c r="C75" s="162">
        <v>120000</v>
      </c>
      <c r="D75" s="162">
        <v>1500</v>
      </c>
      <c r="E75" s="162">
        <v>1.25</v>
      </c>
      <c r="F75" s="163">
        <v>121500</v>
      </c>
    </row>
    <row r="76" spans="1:6" ht="14.25" x14ac:dyDescent="0.2">
      <c r="A76" s="70" t="s">
        <v>51</v>
      </c>
      <c r="B76" s="145" t="s">
        <v>52</v>
      </c>
      <c r="C76" s="101">
        <v>120000</v>
      </c>
      <c r="D76" s="101">
        <v>1500</v>
      </c>
      <c r="E76" s="101">
        <v>1.25</v>
      </c>
      <c r="F76" s="102">
        <v>121500</v>
      </c>
    </row>
    <row r="77" spans="1:6" ht="15" x14ac:dyDescent="0.25">
      <c r="A77" s="67" t="s">
        <v>234</v>
      </c>
      <c r="B77" s="142"/>
      <c r="C77" s="158">
        <v>103000</v>
      </c>
      <c r="D77" s="158">
        <v>50000</v>
      </c>
      <c r="E77" s="158">
        <v>48.54</v>
      </c>
      <c r="F77" s="159">
        <v>153000</v>
      </c>
    </row>
    <row r="78" spans="1:6" ht="15" x14ac:dyDescent="0.25">
      <c r="A78" s="68" t="s">
        <v>207</v>
      </c>
      <c r="B78" s="143"/>
      <c r="C78" s="160">
        <v>103000</v>
      </c>
      <c r="D78" s="160">
        <v>50000</v>
      </c>
      <c r="E78" s="160">
        <v>48.54</v>
      </c>
      <c r="F78" s="161">
        <v>153000</v>
      </c>
    </row>
    <row r="79" spans="1:6" ht="15" x14ac:dyDescent="0.25">
      <c r="A79" s="69" t="s">
        <v>40</v>
      </c>
      <c r="B79" s="144" t="s">
        <v>9</v>
      </c>
      <c r="C79" s="162">
        <v>103000</v>
      </c>
      <c r="D79" s="162">
        <v>50000</v>
      </c>
      <c r="E79" s="162">
        <v>48.54</v>
      </c>
      <c r="F79" s="163">
        <v>153000</v>
      </c>
    </row>
    <row r="80" spans="1:6" ht="14.25" x14ac:dyDescent="0.2">
      <c r="A80" s="70" t="s">
        <v>43</v>
      </c>
      <c r="B80" s="145" t="s">
        <v>44</v>
      </c>
      <c r="C80" s="101">
        <v>103000</v>
      </c>
      <c r="D80" s="101">
        <v>50000</v>
      </c>
      <c r="E80" s="101">
        <v>48.54</v>
      </c>
      <c r="F80" s="102">
        <v>153000</v>
      </c>
    </row>
    <row r="81" spans="1:6" ht="15" x14ac:dyDescent="0.25">
      <c r="A81" s="67" t="s">
        <v>235</v>
      </c>
      <c r="B81" s="142"/>
      <c r="C81" s="158">
        <v>2000</v>
      </c>
      <c r="D81" s="158">
        <v>0</v>
      </c>
      <c r="E81" s="158">
        <v>0</v>
      </c>
      <c r="F81" s="159">
        <v>2000</v>
      </c>
    </row>
    <row r="82" spans="1:6" ht="15" x14ac:dyDescent="0.25">
      <c r="A82" s="68" t="s">
        <v>226</v>
      </c>
      <c r="B82" s="143"/>
      <c r="C82" s="160">
        <v>2000</v>
      </c>
      <c r="D82" s="160">
        <v>0</v>
      </c>
      <c r="E82" s="160">
        <v>0</v>
      </c>
      <c r="F82" s="161">
        <v>2000</v>
      </c>
    </row>
    <row r="83" spans="1:6" ht="15" x14ac:dyDescent="0.25">
      <c r="A83" s="69" t="s">
        <v>40</v>
      </c>
      <c r="B83" s="144" t="s">
        <v>9</v>
      </c>
      <c r="C83" s="162">
        <v>2000</v>
      </c>
      <c r="D83" s="162">
        <v>0</v>
      </c>
      <c r="E83" s="162">
        <v>0</v>
      </c>
      <c r="F83" s="163">
        <v>2000</v>
      </c>
    </row>
    <row r="84" spans="1:6" ht="14.25" x14ac:dyDescent="0.2">
      <c r="A84" s="70" t="s">
        <v>47</v>
      </c>
      <c r="B84" s="145" t="s">
        <v>48</v>
      </c>
      <c r="C84" s="101">
        <v>2000</v>
      </c>
      <c r="D84" s="101">
        <v>0</v>
      </c>
      <c r="E84" s="101">
        <v>0</v>
      </c>
      <c r="F84" s="102">
        <v>2000</v>
      </c>
    </row>
    <row r="85" spans="1:6" ht="15" x14ac:dyDescent="0.25">
      <c r="A85" s="67" t="s">
        <v>236</v>
      </c>
      <c r="B85" s="142"/>
      <c r="C85" s="158">
        <v>21500</v>
      </c>
      <c r="D85" s="158">
        <v>0</v>
      </c>
      <c r="E85" s="158">
        <v>0</v>
      </c>
      <c r="F85" s="159">
        <v>21500</v>
      </c>
    </row>
    <row r="86" spans="1:6" ht="15" x14ac:dyDescent="0.25">
      <c r="A86" s="68" t="s">
        <v>207</v>
      </c>
      <c r="B86" s="143"/>
      <c r="C86" s="160">
        <v>21500</v>
      </c>
      <c r="D86" s="160">
        <v>0</v>
      </c>
      <c r="E86" s="160">
        <v>0</v>
      </c>
      <c r="F86" s="161">
        <v>21500</v>
      </c>
    </row>
    <row r="87" spans="1:6" ht="15" x14ac:dyDescent="0.25">
      <c r="A87" s="69" t="s">
        <v>40</v>
      </c>
      <c r="B87" s="144" t="s">
        <v>9</v>
      </c>
      <c r="C87" s="162">
        <v>21500</v>
      </c>
      <c r="D87" s="162">
        <v>0</v>
      </c>
      <c r="E87" s="162">
        <v>0</v>
      </c>
      <c r="F87" s="163">
        <v>21500</v>
      </c>
    </row>
    <row r="88" spans="1:6" ht="14.25" x14ac:dyDescent="0.2">
      <c r="A88" s="70" t="s">
        <v>43</v>
      </c>
      <c r="B88" s="145" t="s">
        <v>44</v>
      </c>
      <c r="C88" s="101">
        <v>21500</v>
      </c>
      <c r="D88" s="101">
        <v>0</v>
      </c>
      <c r="E88" s="101">
        <v>0</v>
      </c>
      <c r="F88" s="102">
        <v>21500</v>
      </c>
    </row>
    <row r="89" spans="1:6" ht="15" x14ac:dyDescent="0.25">
      <c r="A89" s="67" t="s">
        <v>237</v>
      </c>
      <c r="B89" s="142"/>
      <c r="C89" s="158">
        <v>26000</v>
      </c>
      <c r="D89" s="158">
        <v>0</v>
      </c>
      <c r="E89" s="158">
        <v>0</v>
      </c>
      <c r="F89" s="159">
        <v>26000</v>
      </c>
    </row>
    <row r="90" spans="1:6" ht="15" x14ac:dyDescent="0.25">
      <c r="A90" s="68" t="s">
        <v>207</v>
      </c>
      <c r="B90" s="143"/>
      <c r="C90" s="160">
        <v>26000</v>
      </c>
      <c r="D90" s="160">
        <v>0</v>
      </c>
      <c r="E90" s="160">
        <v>0</v>
      </c>
      <c r="F90" s="161">
        <v>26000</v>
      </c>
    </row>
    <row r="91" spans="1:6" ht="15" x14ac:dyDescent="0.25">
      <c r="A91" s="69" t="s">
        <v>40</v>
      </c>
      <c r="B91" s="144" t="s">
        <v>9</v>
      </c>
      <c r="C91" s="162">
        <v>26000</v>
      </c>
      <c r="D91" s="162">
        <v>0</v>
      </c>
      <c r="E91" s="162">
        <v>0</v>
      </c>
      <c r="F91" s="163">
        <v>26000</v>
      </c>
    </row>
    <row r="92" spans="1:6" ht="14.25" x14ac:dyDescent="0.2">
      <c r="A92" s="70" t="s">
        <v>43</v>
      </c>
      <c r="B92" s="145" t="s">
        <v>44</v>
      </c>
      <c r="C92" s="101">
        <v>26000</v>
      </c>
      <c r="D92" s="101">
        <v>0</v>
      </c>
      <c r="E92" s="101">
        <v>0</v>
      </c>
      <c r="F92" s="102">
        <v>26000</v>
      </c>
    </row>
    <row r="93" spans="1:6" ht="15" x14ac:dyDescent="0.25">
      <c r="A93" s="67" t="s">
        <v>238</v>
      </c>
      <c r="B93" s="142"/>
      <c r="C93" s="158">
        <v>335000</v>
      </c>
      <c r="D93" s="158">
        <v>0</v>
      </c>
      <c r="E93" s="158">
        <v>0</v>
      </c>
      <c r="F93" s="159">
        <v>335000</v>
      </c>
    </row>
    <row r="94" spans="1:6" ht="15" x14ac:dyDescent="0.25">
      <c r="A94" s="68" t="s">
        <v>208</v>
      </c>
      <c r="B94" s="143"/>
      <c r="C94" s="160">
        <v>335000</v>
      </c>
      <c r="D94" s="160">
        <v>0</v>
      </c>
      <c r="E94" s="160">
        <v>0</v>
      </c>
      <c r="F94" s="161">
        <v>335000</v>
      </c>
    </row>
    <row r="95" spans="1:6" ht="15" x14ac:dyDescent="0.25">
      <c r="A95" s="69" t="s">
        <v>53</v>
      </c>
      <c r="B95" s="144" t="s">
        <v>10</v>
      </c>
      <c r="C95" s="162">
        <v>335000</v>
      </c>
      <c r="D95" s="162">
        <v>0</v>
      </c>
      <c r="E95" s="162">
        <v>0</v>
      </c>
      <c r="F95" s="163">
        <v>335000</v>
      </c>
    </row>
    <row r="96" spans="1:6" ht="14.25" x14ac:dyDescent="0.2">
      <c r="A96" s="70" t="s">
        <v>56</v>
      </c>
      <c r="B96" s="145" t="s">
        <v>57</v>
      </c>
      <c r="C96" s="101">
        <v>335000</v>
      </c>
      <c r="D96" s="101">
        <v>0</v>
      </c>
      <c r="E96" s="101">
        <v>0</v>
      </c>
      <c r="F96" s="102">
        <v>335000</v>
      </c>
    </row>
    <row r="97" spans="1:6" ht="15" x14ac:dyDescent="0.25">
      <c r="A97" s="66" t="s">
        <v>239</v>
      </c>
      <c r="B97" s="141"/>
      <c r="C97" s="156">
        <v>260000</v>
      </c>
      <c r="D97" s="156">
        <v>144000</v>
      </c>
      <c r="E97" s="156">
        <v>55.38</v>
      </c>
      <c r="F97" s="157">
        <v>404000</v>
      </c>
    </row>
    <row r="98" spans="1:6" ht="15" x14ac:dyDescent="0.25">
      <c r="A98" s="67" t="s">
        <v>240</v>
      </c>
      <c r="B98" s="142"/>
      <c r="C98" s="158">
        <v>260000</v>
      </c>
      <c r="D98" s="158">
        <v>-136700</v>
      </c>
      <c r="E98" s="158">
        <v>-52.58</v>
      </c>
      <c r="F98" s="159">
        <v>123300</v>
      </c>
    </row>
    <row r="99" spans="1:6" ht="15" x14ac:dyDescent="0.25">
      <c r="A99" s="68" t="s">
        <v>207</v>
      </c>
      <c r="B99" s="143"/>
      <c r="C99" s="160">
        <v>260000</v>
      </c>
      <c r="D99" s="160">
        <v>-136700</v>
      </c>
      <c r="E99" s="160">
        <v>-52.58</v>
      </c>
      <c r="F99" s="161">
        <v>123300</v>
      </c>
    </row>
    <row r="100" spans="1:6" ht="15" x14ac:dyDescent="0.25">
      <c r="A100" s="69" t="s">
        <v>40</v>
      </c>
      <c r="B100" s="144" t="s">
        <v>9</v>
      </c>
      <c r="C100" s="162">
        <v>260000</v>
      </c>
      <c r="D100" s="162">
        <v>-136700</v>
      </c>
      <c r="E100" s="162">
        <v>-52.58</v>
      </c>
      <c r="F100" s="163">
        <v>123300</v>
      </c>
    </row>
    <row r="101" spans="1:6" ht="14.25" x14ac:dyDescent="0.2">
      <c r="A101" s="70" t="s">
        <v>51</v>
      </c>
      <c r="B101" s="145" t="s">
        <v>52</v>
      </c>
      <c r="C101" s="101">
        <v>260000</v>
      </c>
      <c r="D101" s="101">
        <v>-136700</v>
      </c>
      <c r="E101" s="101">
        <v>-52.58</v>
      </c>
      <c r="F101" s="102">
        <v>123300</v>
      </c>
    </row>
    <row r="102" spans="1:6" ht="15" x14ac:dyDescent="0.25">
      <c r="A102" s="67" t="s">
        <v>241</v>
      </c>
      <c r="B102" s="142"/>
      <c r="C102" s="158">
        <v>0</v>
      </c>
      <c r="D102" s="158">
        <v>177000</v>
      </c>
      <c r="E102" s="158">
        <v>100</v>
      </c>
      <c r="F102" s="159">
        <v>177000</v>
      </c>
    </row>
    <row r="103" spans="1:6" ht="15" x14ac:dyDescent="0.25">
      <c r="A103" s="68" t="s">
        <v>207</v>
      </c>
      <c r="B103" s="143"/>
      <c r="C103" s="160">
        <v>0</v>
      </c>
      <c r="D103" s="160">
        <v>177000</v>
      </c>
      <c r="E103" s="160">
        <v>100</v>
      </c>
      <c r="F103" s="161">
        <v>177000</v>
      </c>
    </row>
    <row r="104" spans="1:6" ht="15" x14ac:dyDescent="0.25">
      <c r="A104" s="69" t="s">
        <v>40</v>
      </c>
      <c r="B104" s="144" t="s">
        <v>9</v>
      </c>
      <c r="C104" s="162">
        <v>0</v>
      </c>
      <c r="D104" s="162">
        <v>177000</v>
      </c>
      <c r="E104" s="162">
        <v>100</v>
      </c>
      <c r="F104" s="163">
        <v>177000</v>
      </c>
    </row>
    <row r="105" spans="1:6" ht="14.25" x14ac:dyDescent="0.2">
      <c r="A105" s="70" t="s">
        <v>51</v>
      </c>
      <c r="B105" s="145" t="s">
        <v>52</v>
      </c>
      <c r="C105" s="101">
        <v>0</v>
      </c>
      <c r="D105" s="101">
        <v>177000</v>
      </c>
      <c r="E105" s="101">
        <v>100</v>
      </c>
      <c r="F105" s="102">
        <v>177000</v>
      </c>
    </row>
    <row r="106" spans="1:6" ht="15" x14ac:dyDescent="0.25">
      <c r="A106" s="67" t="s">
        <v>242</v>
      </c>
      <c r="B106" s="142"/>
      <c r="C106" s="158">
        <v>0</v>
      </c>
      <c r="D106" s="158">
        <v>82700</v>
      </c>
      <c r="E106" s="158">
        <v>100</v>
      </c>
      <c r="F106" s="159">
        <v>82700</v>
      </c>
    </row>
    <row r="107" spans="1:6" ht="15" x14ac:dyDescent="0.25">
      <c r="A107" s="68" t="s">
        <v>207</v>
      </c>
      <c r="B107" s="143"/>
      <c r="C107" s="160">
        <v>0</v>
      </c>
      <c r="D107" s="160">
        <v>82700</v>
      </c>
      <c r="E107" s="160">
        <v>100</v>
      </c>
      <c r="F107" s="161">
        <v>82700</v>
      </c>
    </row>
    <row r="108" spans="1:6" ht="15" x14ac:dyDescent="0.25">
      <c r="A108" s="69" t="s">
        <v>40</v>
      </c>
      <c r="B108" s="144" t="s">
        <v>9</v>
      </c>
      <c r="C108" s="162">
        <v>0</v>
      </c>
      <c r="D108" s="162">
        <v>82700</v>
      </c>
      <c r="E108" s="162">
        <v>100</v>
      </c>
      <c r="F108" s="163">
        <v>82700</v>
      </c>
    </row>
    <row r="109" spans="1:6" ht="14.25" x14ac:dyDescent="0.2">
      <c r="A109" s="70" t="s">
        <v>51</v>
      </c>
      <c r="B109" s="145" t="s">
        <v>52</v>
      </c>
      <c r="C109" s="101">
        <v>0</v>
      </c>
      <c r="D109" s="101">
        <v>82700</v>
      </c>
      <c r="E109" s="101">
        <v>100</v>
      </c>
      <c r="F109" s="102">
        <v>82700</v>
      </c>
    </row>
    <row r="110" spans="1:6" ht="15" x14ac:dyDescent="0.25">
      <c r="A110" s="67" t="s">
        <v>243</v>
      </c>
      <c r="B110" s="142"/>
      <c r="C110" s="158">
        <v>0</v>
      </c>
      <c r="D110" s="158">
        <v>3000</v>
      </c>
      <c r="E110" s="158">
        <v>100</v>
      </c>
      <c r="F110" s="159">
        <v>3000</v>
      </c>
    </row>
    <row r="111" spans="1:6" ht="15" x14ac:dyDescent="0.25">
      <c r="A111" s="68" t="s">
        <v>207</v>
      </c>
      <c r="B111" s="143"/>
      <c r="C111" s="160">
        <v>0</v>
      </c>
      <c r="D111" s="160">
        <v>3000</v>
      </c>
      <c r="E111" s="160">
        <v>100</v>
      </c>
      <c r="F111" s="161">
        <v>3000</v>
      </c>
    </row>
    <row r="112" spans="1:6" ht="15" x14ac:dyDescent="0.25">
      <c r="A112" s="69" t="s">
        <v>40</v>
      </c>
      <c r="B112" s="144" t="s">
        <v>9</v>
      </c>
      <c r="C112" s="162">
        <v>0</v>
      </c>
      <c r="D112" s="162">
        <v>3000</v>
      </c>
      <c r="E112" s="162">
        <v>100</v>
      </c>
      <c r="F112" s="163">
        <v>3000</v>
      </c>
    </row>
    <row r="113" spans="1:6" ht="14.25" x14ac:dyDescent="0.2">
      <c r="A113" s="70" t="s">
        <v>51</v>
      </c>
      <c r="B113" s="145" t="s">
        <v>52</v>
      </c>
      <c r="C113" s="101">
        <v>0</v>
      </c>
      <c r="D113" s="101">
        <v>3000</v>
      </c>
      <c r="E113" s="101">
        <v>100</v>
      </c>
      <c r="F113" s="102">
        <v>3000</v>
      </c>
    </row>
    <row r="114" spans="1:6" ht="15" x14ac:dyDescent="0.25">
      <c r="A114" s="67" t="s">
        <v>244</v>
      </c>
      <c r="B114" s="142"/>
      <c r="C114" s="158">
        <v>0</v>
      </c>
      <c r="D114" s="158">
        <v>18000</v>
      </c>
      <c r="E114" s="158">
        <v>100</v>
      </c>
      <c r="F114" s="159">
        <v>18000</v>
      </c>
    </row>
    <row r="115" spans="1:6" ht="15" x14ac:dyDescent="0.25">
      <c r="A115" s="68" t="s">
        <v>245</v>
      </c>
      <c r="B115" s="143"/>
      <c r="C115" s="160">
        <v>0</v>
      </c>
      <c r="D115" s="160">
        <v>10000</v>
      </c>
      <c r="E115" s="160">
        <v>100</v>
      </c>
      <c r="F115" s="161">
        <v>10000</v>
      </c>
    </row>
    <row r="116" spans="1:6" ht="15" x14ac:dyDescent="0.25">
      <c r="A116" s="69" t="s">
        <v>53</v>
      </c>
      <c r="B116" s="144" t="s">
        <v>10</v>
      </c>
      <c r="C116" s="162">
        <v>0</v>
      </c>
      <c r="D116" s="162">
        <v>10000</v>
      </c>
      <c r="E116" s="162">
        <v>100</v>
      </c>
      <c r="F116" s="163">
        <v>10000</v>
      </c>
    </row>
    <row r="117" spans="1:6" ht="14.25" x14ac:dyDescent="0.2">
      <c r="A117" s="70" t="s">
        <v>56</v>
      </c>
      <c r="B117" s="145" t="s">
        <v>57</v>
      </c>
      <c r="C117" s="101">
        <v>0</v>
      </c>
      <c r="D117" s="101">
        <v>10000</v>
      </c>
      <c r="E117" s="101">
        <v>100</v>
      </c>
      <c r="F117" s="102">
        <v>10000</v>
      </c>
    </row>
    <row r="118" spans="1:6" ht="15" x14ac:dyDescent="0.25">
      <c r="A118" s="68" t="s">
        <v>208</v>
      </c>
      <c r="B118" s="143"/>
      <c r="C118" s="160">
        <v>0</v>
      </c>
      <c r="D118" s="160">
        <v>8000</v>
      </c>
      <c r="E118" s="160">
        <v>100</v>
      </c>
      <c r="F118" s="161">
        <v>8000</v>
      </c>
    </row>
    <row r="119" spans="1:6" ht="15" x14ac:dyDescent="0.25">
      <c r="A119" s="69" t="s">
        <v>53</v>
      </c>
      <c r="B119" s="144" t="s">
        <v>10</v>
      </c>
      <c r="C119" s="162">
        <v>0</v>
      </c>
      <c r="D119" s="162">
        <v>8000</v>
      </c>
      <c r="E119" s="162">
        <v>100</v>
      </c>
      <c r="F119" s="163">
        <v>8000</v>
      </c>
    </row>
    <row r="120" spans="1:6" ht="14.25" x14ac:dyDescent="0.2">
      <c r="A120" s="70" t="s">
        <v>56</v>
      </c>
      <c r="B120" s="145" t="s">
        <v>57</v>
      </c>
      <c r="C120" s="101">
        <v>0</v>
      </c>
      <c r="D120" s="101">
        <v>8000</v>
      </c>
      <c r="E120" s="101">
        <v>100</v>
      </c>
      <c r="F120" s="102">
        <v>8000</v>
      </c>
    </row>
    <row r="121" spans="1:6" ht="15" x14ac:dyDescent="0.25">
      <c r="A121" s="66" t="s">
        <v>246</v>
      </c>
      <c r="B121" s="141"/>
      <c r="C121" s="156">
        <v>332100</v>
      </c>
      <c r="D121" s="156">
        <v>282500</v>
      </c>
      <c r="E121" s="156">
        <v>85.06</v>
      </c>
      <c r="F121" s="157">
        <v>614600</v>
      </c>
    </row>
    <row r="122" spans="1:6" ht="15" x14ac:dyDescent="0.25">
      <c r="A122" s="67" t="s">
        <v>247</v>
      </c>
      <c r="B122" s="142"/>
      <c r="C122" s="158">
        <v>232100</v>
      </c>
      <c r="D122" s="158">
        <v>20000</v>
      </c>
      <c r="E122" s="158">
        <v>8.6199999999999992</v>
      </c>
      <c r="F122" s="159">
        <v>252100</v>
      </c>
    </row>
    <row r="123" spans="1:6" ht="15" x14ac:dyDescent="0.25">
      <c r="A123" s="68" t="s">
        <v>207</v>
      </c>
      <c r="B123" s="143"/>
      <c r="C123" s="160">
        <v>68100</v>
      </c>
      <c r="D123" s="160">
        <v>0</v>
      </c>
      <c r="E123" s="160">
        <v>0</v>
      </c>
      <c r="F123" s="161">
        <v>68100</v>
      </c>
    </row>
    <row r="124" spans="1:6" ht="15" x14ac:dyDescent="0.25">
      <c r="A124" s="69" t="s">
        <v>40</v>
      </c>
      <c r="B124" s="144" t="s">
        <v>9</v>
      </c>
      <c r="C124" s="162">
        <v>68100</v>
      </c>
      <c r="D124" s="162">
        <v>0</v>
      </c>
      <c r="E124" s="162">
        <v>0</v>
      </c>
      <c r="F124" s="163">
        <v>68100</v>
      </c>
    </row>
    <row r="125" spans="1:6" ht="14.25" x14ac:dyDescent="0.2">
      <c r="A125" s="70" t="s">
        <v>43</v>
      </c>
      <c r="B125" s="145" t="s">
        <v>44</v>
      </c>
      <c r="C125" s="101">
        <v>6600</v>
      </c>
      <c r="D125" s="101">
        <v>0</v>
      </c>
      <c r="E125" s="101">
        <v>0</v>
      </c>
      <c r="F125" s="102">
        <v>6600</v>
      </c>
    </row>
    <row r="126" spans="1:6" ht="14.25" x14ac:dyDescent="0.2">
      <c r="A126" s="70" t="s">
        <v>51</v>
      </c>
      <c r="B126" s="145" t="s">
        <v>52</v>
      </c>
      <c r="C126" s="101">
        <v>61500</v>
      </c>
      <c r="D126" s="101">
        <v>0</v>
      </c>
      <c r="E126" s="101">
        <v>0</v>
      </c>
      <c r="F126" s="102">
        <v>61500</v>
      </c>
    </row>
    <row r="127" spans="1:6" ht="15" x14ac:dyDescent="0.25">
      <c r="A127" s="68" t="s">
        <v>226</v>
      </c>
      <c r="B127" s="143"/>
      <c r="C127" s="160">
        <v>164000</v>
      </c>
      <c r="D127" s="160">
        <v>20000</v>
      </c>
      <c r="E127" s="160">
        <v>12.2</v>
      </c>
      <c r="F127" s="161">
        <v>184000</v>
      </c>
    </row>
    <row r="128" spans="1:6" ht="15" x14ac:dyDescent="0.25">
      <c r="A128" s="69" t="s">
        <v>40</v>
      </c>
      <c r="B128" s="144" t="s">
        <v>9</v>
      </c>
      <c r="C128" s="162">
        <v>164000</v>
      </c>
      <c r="D128" s="162">
        <v>20000</v>
      </c>
      <c r="E128" s="162">
        <v>12.2</v>
      </c>
      <c r="F128" s="163">
        <v>184000</v>
      </c>
    </row>
    <row r="129" spans="1:6" ht="14.25" x14ac:dyDescent="0.2">
      <c r="A129" s="70" t="s">
        <v>51</v>
      </c>
      <c r="B129" s="145" t="s">
        <v>52</v>
      </c>
      <c r="C129" s="101">
        <v>164000</v>
      </c>
      <c r="D129" s="101">
        <v>20000</v>
      </c>
      <c r="E129" s="101">
        <v>12.2</v>
      </c>
      <c r="F129" s="102">
        <v>184000</v>
      </c>
    </row>
    <row r="130" spans="1:6" ht="15" x14ac:dyDescent="0.25">
      <c r="A130" s="67" t="s">
        <v>248</v>
      </c>
      <c r="B130" s="142"/>
      <c r="C130" s="158">
        <v>100000</v>
      </c>
      <c r="D130" s="158">
        <v>262500</v>
      </c>
      <c r="E130" s="158">
        <v>262.5</v>
      </c>
      <c r="F130" s="159">
        <v>362500</v>
      </c>
    </row>
    <row r="131" spans="1:6" ht="15" x14ac:dyDescent="0.25">
      <c r="A131" s="68" t="s">
        <v>208</v>
      </c>
      <c r="B131" s="143"/>
      <c r="C131" s="160">
        <v>100000</v>
      </c>
      <c r="D131" s="160">
        <v>81250</v>
      </c>
      <c r="E131" s="160">
        <v>81.25</v>
      </c>
      <c r="F131" s="161">
        <v>181250</v>
      </c>
    </row>
    <row r="132" spans="1:6" ht="15" x14ac:dyDescent="0.25">
      <c r="A132" s="69" t="s">
        <v>40</v>
      </c>
      <c r="B132" s="144" t="s">
        <v>9</v>
      </c>
      <c r="C132" s="162">
        <v>100000</v>
      </c>
      <c r="D132" s="162">
        <v>81250</v>
      </c>
      <c r="E132" s="162">
        <v>81.25</v>
      </c>
      <c r="F132" s="163">
        <v>181250</v>
      </c>
    </row>
    <row r="133" spans="1:6" ht="14.25" x14ac:dyDescent="0.2">
      <c r="A133" s="70" t="s">
        <v>51</v>
      </c>
      <c r="B133" s="145" t="s">
        <v>52</v>
      </c>
      <c r="C133" s="101">
        <v>100000</v>
      </c>
      <c r="D133" s="101">
        <v>81250</v>
      </c>
      <c r="E133" s="101">
        <v>81.25</v>
      </c>
      <c r="F133" s="102">
        <v>181250</v>
      </c>
    </row>
    <row r="134" spans="1:6" ht="15" x14ac:dyDescent="0.25">
      <c r="A134" s="68" t="s">
        <v>206</v>
      </c>
      <c r="B134" s="143"/>
      <c r="C134" s="160">
        <v>0</v>
      </c>
      <c r="D134" s="160">
        <v>181250</v>
      </c>
      <c r="E134" s="160">
        <v>100</v>
      </c>
      <c r="F134" s="161">
        <v>181250</v>
      </c>
    </row>
    <row r="135" spans="1:6" ht="15" x14ac:dyDescent="0.25">
      <c r="A135" s="69" t="s">
        <v>53</v>
      </c>
      <c r="B135" s="144" t="s">
        <v>10</v>
      </c>
      <c r="C135" s="162">
        <v>0</v>
      </c>
      <c r="D135" s="162">
        <v>181250</v>
      </c>
      <c r="E135" s="162">
        <v>100</v>
      </c>
      <c r="F135" s="163">
        <v>181250</v>
      </c>
    </row>
    <row r="136" spans="1:6" ht="14.25" x14ac:dyDescent="0.2">
      <c r="A136" s="70" t="s">
        <v>56</v>
      </c>
      <c r="B136" s="145" t="s">
        <v>57</v>
      </c>
      <c r="C136" s="101">
        <v>0</v>
      </c>
      <c r="D136" s="101">
        <v>181250</v>
      </c>
      <c r="E136" s="101">
        <v>100</v>
      </c>
      <c r="F136" s="102">
        <v>181250</v>
      </c>
    </row>
    <row r="137" spans="1:6" ht="15" x14ac:dyDescent="0.25">
      <c r="A137" s="66" t="s">
        <v>249</v>
      </c>
      <c r="B137" s="141"/>
      <c r="C137" s="156">
        <v>1479731</v>
      </c>
      <c r="D137" s="156">
        <v>60000</v>
      </c>
      <c r="E137" s="156">
        <v>4.05</v>
      </c>
      <c r="F137" s="157">
        <v>1539731</v>
      </c>
    </row>
    <row r="138" spans="1:6" ht="15" x14ac:dyDescent="0.25">
      <c r="A138" s="67" t="s">
        <v>250</v>
      </c>
      <c r="B138" s="142"/>
      <c r="C138" s="158">
        <v>663000</v>
      </c>
      <c r="D138" s="158">
        <v>420000</v>
      </c>
      <c r="E138" s="158">
        <v>63.35</v>
      </c>
      <c r="F138" s="159">
        <v>1083000</v>
      </c>
    </row>
    <row r="139" spans="1:6" ht="15" x14ac:dyDescent="0.25">
      <c r="A139" s="68" t="s">
        <v>226</v>
      </c>
      <c r="B139" s="143"/>
      <c r="C139" s="160">
        <v>113000</v>
      </c>
      <c r="D139" s="160">
        <v>320000</v>
      </c>
      <c r="E139" s="160">
        <v>283.19</v>
      </c>
      <c r="F139" s="161">
        <v>433000</v>
      </c>
    </row>
    <row r="140" spans="1:6" ht="15" x14ac:dyDescent="0.25">
      <c r="A140" s="69" t="s">
        <v>40</v>
      </c>
      <c r="B140" s="144" t="s">
        <v>9</v>
      </c>
      <c r="C140" s="162">
        <v>113000</v>
      </c>
      <c r="D140" s="162">
        <v>320000</v>
      </c>
      <c r="E140" s="162">
        <v>283.19</v>
      </c>
      <c r="F140" s="163">
        <v>433000</v>
      </c>
    </row>
    <row r="141" spans="1:6" ht="14.25" x14ac:dyDescent="0.2">
      <c r="A141" s="70" t="s">
        <v>49</v>
      </c>
      <c r="B141" s="145" t="s">
        <v>50</v>
      </c>
      <c r="C141" s="101">
        <v>113000</v>
      </c>
      <c r="D141" s="101">
        <v>320000</v>
      </c>
      <c r="E141" s="101">
        <v>283.19</v>
      </c>
      <c r="F141" s="102">
        <v>433000</v>
      </c>
    </row>
    <row r="142" spans="1:6" ht="15" x14ac:dyDescent="0.25">
      <c r="A142" s="71" t="s">
        <v>364</v>
      </c>
      <c r="B142" s="147"/>
      <c r="C142" s="166">
        <v>0</v>
      </c>
      <c r="D142" s="166">
        <v>603085</v>
      </c>
      <c r="E142" s="166">
        <v>100</v>
      </c>
      <c r="F142" s="167">
        <v>603085</v>
      </c>
    </row>
    <row r="143" spans="1:6" ht="15" x14ac:dyDescent="0.25">
      <c r="A143" s="69" t="s">
        <v>40</v>
      </c>
      <c r="B143" s="144" t="s">
        <v>9</v>
      </c>
      <c r="C143" s="162">
        <v>0</v>
      </c>
      <c r="D143" s="162">
        <v>603085</v>
      </c>
      <c r="E143" s="162">
        <v>100</v>
      </c>
      <c r="F143" s="163">
        <v>603085</v>
      </c>
    </row>
    <row r="144" spans="1:6" ht="14.25" x14ac:dyDescent="0.2">
      <c r="A144" s="70" t="s">
        <v>49</v>
      </c>
      <c r="B144" s="145" t="s">
        <v>50</v>
      </c>
      <c r="C144" s="101">
        <v>0</v>
      </c>
      <c r="D144" s="101">
        <v>603085</v>
      </c>
      <c r="E144" s="101">
        <v>100</v>
      </c>
      <c r="F144" s="102">
        <v>603085</v>
      </c>
    </row>
    <row r="145" spans="1:6" ht="15" x14ac:dyDescent="0.25">
      <c r="A145" s="68" t="s">
        <v>245</v>
      </c>
      <c r="B145" s="143"/>
      <c r="C145" s="160">
        <v>550000</v>
      </c>
      <c r="D145" s="160">
        <v>-503085</v>
      </c>
      <c r="E145" s="160">
        <v>-91.47</v>
      </c>
      <c r="F145" s="161">
        <v>46915</v>
      </c>
    </row>
    <row r="146" spans="1:6" ht="15" x14ac:dyDescent="0.25">
      <c r="A146" s="69" t="s">
        <v>40</v>
      </c>
      <c r="B146" s="144" t="s">
        <v>9</v>
      </c>
      <c r="C146" s="162">
        <v>550000</v>
      </c>
      <c r="D146" s="162">
        <v>-503085</v>
      </c>
      <c r="E146" s="162">
        <v>-91.47</v>
      </c>
      <c r="F146" s="163">
        <v>46915</v>
      </c>
    </row>
    <row r="147" spans="1:6" ht="14.25" x14ac:dyDescent="0.2">
      <c r="A147" s="70" t="s">
        <v>49</v>
      </c>
      <c r="B147" s="145" t="s">
        <v>50</v>
      </c>
      <c r="C147" s="101">
        <v>550000</v>
      </c>
      <c r="D147" s="101">
        <v>-503085</v>
      </c>
      <c r="E147" s="101">
        <v>-91.47</v>
      </c>
      <c r="F147" s="102">
        <v>46915</v>
      </c>
    </row>
    <row r="148" spans="1:6" ht="15" x14ac:dyDescent="0.25">
      <c r="A148" s="67" t="s">
        <v>251</v>
      </c>
      <c r="B148" s="142"/>
      <c r="C148" s="158">
        <v>30000</v>
      </c>
      <c r="D148" s="158">
        <v>5000</v>
      </c>
      <c r="E148" s="158">
        <v>16.670000000000002</v>
      </c>
      <c r="F148" s="159">
        <v>35000</v>
      </c>
    </row>
    <row r="149" spans="1:6" ht="15" x14ac:dyDescent="0.25">
      <c r="A149" s="68" t="s">
        <v>226</v>
      </c>
      <c r="B149" s="143"/>
      <c r="C149" s="160">
        <v>30000</v>
      </c>
      <c r="D149" s="160">
        <v>5000</v>
      </c>
      <c r="E149" s="160">
        <v>16.670000000000002</v>
      </c>
      <c r="F149" s="161">
        <v>35000</v>
      </c>
    </row>
    <row r="150" spans="1:6" ht="15" x14ac:dyDescent="0.25">
      <c r="A150" s="69" t="s">
        <v>40</v>
      </c>
      <c r="B150" s="144" t="s">
        <v>9</v>
      </c>
      <c r="C150" s="162">
        <v>30000</v>
      </c>
      <c r="D150" s="162">
        <v>5000</v>
      </c>
      <c r="E150" s="162">
        <v>16.670000000000002</v>
      </c>
      <c r="F150" s="163">
        <v>35000</v>
      </c>
    </row>
    <row r="151" spans="1:6" ht="14.25" x14ac:dyDescent="0.2">
      <c r="A151" s="70" t="s">
        <v>51</v>
      </c>
      <c r="B151" s="145" t="s">
        <v>52</v>
      </c>
      <c r="C151" s="101">
        <v>30000</v>
      </c>
      <c r="D151" s="101">
        <v>5000</v>
      </c>
      <c r="E151" s="101">
        <v>16.670000000000002</v>
      </c>
      <c r="F151" s="102">
        <v>35000</v>
      </c>
    </row>
    <row r="152" spans="1:6" ht="15" x14ac:dyDescent="0.25">
      <c r="A152" s="67" t="s">
        <v>252</v>
      </c>
      <c r="B152" s="142"/>
      <c r="C152" s="158">
        <v>20000</v>
      </c>
      <c r="D152" s="158">
        <v>5000</v>
      </c>
      <c r="E152" s="158">
        <v>25</v>
      </c>
      <c r="F152" s="159">
        <v>25000</v>
      </c>
    </row>
    <row r="153" spans="1:6" ht="15" x14ac:dyDescent="0.25">
      <c r="A153" s="68" t="s">
        <v>226</v>
      </c>
      <c r="B153" s="143"/>
      <c r="C153" s="160">
        <v>20000</v>
      </c>
      <c r="D153" s="160">
        <v>5000</v>
      </c>
      <c r="E153" s="160">
        <v>25</v>
      </c>
      <c r="F153" s="161">
        <v>25000</v>
      </c>
    </row>
    <row r="154" spans="1:6" ht="15" x14ac:dyDescent="0.25">
      <c r="A154" s="69" t="s">
        <v>40</v>
      </c>
      <c r="B154" s="144" t="s">
        <v>9</v>
      </c>
      <c r="C154" s="162">
        <v>20000</v>
      </c>
      <c r="D154" s="162">
        <v>5000</v>
      </c>
      <c r="E154" s="162">
        <v>25</v>
      </c>
      <c r="F154" s="163">
        <v>25000</v>
      </c>
    </row>
    <row r="155" spans="1:6" ht="14.25" x14ac:dyDescent="0.2">
      <c r="A155" s="70" t="s">
        <v>49</v>
      </c>
      <c r="B155" s="145" t="s">
        <v>50</v>
      </c>
      <c r="C155" s="101">
        <v>20000</v>
      </c>
      <c r="D155" s="101">
        <v>5000</v>
      </c>
      <c r="E155" s="101">
        <v>25</v>
      </c>
      <c r="F155" s="102">
        <v>25000</v>
      </c>
    </row>
    <row r="156" spans="1:6" ht="15" x14ac:dyDescent="0.25">
      <c r="A156" s="67" t="s">
        <v>253</v>
      </c>
      <c r="B156" s="142"/>
      <c r="C156" s="158">
        <v>100000</v>
      </c>
      <c r="D156" s="158">
        <v>0</v>
      </c>
      <c r="E156" s="158">
        <v>0</v>
      </c>
      <c r="F156" s="159">
        <v>100000</v>
      </c>
    </row>
    <row r="157" spans="1:6" ht="15" x14ac:dyDescent="0.25">
      <c r="A157" s="68" t="s">
        <v>207</v>
      </c>
      <c r="B157" s="143"/>
      <c r="C157" s="160">
        <v>100000</v>
      </c>
      <c r="D157" s="160">
        <v>0</v>
      </c>
      <c r="E157" s="160">
        <v>0</v>
      </c>
      <c r="F157" s="161">
        <v>100000</v>
      </c>
    </row>
    <row r="158" spans="1:6" ht="15" x14ac:dyDescent="0.25">
      <c r="A158" s="69" t="s">
        <v>40</v>
      </c>
      <c r="B158" s="144" t="s">
        <v>9</v>
      </c>
      <c r="C158" s="162">
        <v>100000</v>
      </c>
      <c r="D158" s="162">
        <v>0</v>
      </c>
      <c r="E158" s="162">
        <v>0</v>
      </c>
      <c r="F158" s="163">
        <v>100000</v>
      </c>
    </row>
    <row r="159" spans="1:6" ht="14.25" x14ac:dyDescent="0.2">
      <c r="A159" s="70" t="s">
        <v>49</v>
      </c>
      <c r="B159" s="145" t="s">
        <v>50</v>
      </c>
      <c r="C159" s="101">
        <v>100000</v>
      </c>
      <c r="D159" s="101">
        <v>0</v>
      </c>
      <c r="E159" s="101">
        <v>0</v>
      </c>
      <c r="F159" s="102">
        <v>100000</v>
      </c>
    </row>
    <row r="160" spans="1:6" ht="15" x14ac:dyDescent="0.25">
      <c r="A160" s="67" t="s">
        <v>254</v>
      </c>
      <c r="B160" s="142"/>
      <c r="C160" s="158">
        <v>35000</v>
      </c>
      <c r="D160" s="158">
        <v>0</v>
      </c>
      <c r="E160" s="158">
        <v>0</v>
      </c>
      <c r="F160" s="159">
        <v>35000</v>
      </c>
    </row>
    <row r="161" spans="1:6" ht="15" x14ac:dyDescent="0.25">
      <c r="A161" s="68" t="s">
        <v>226</v>
      </c>
      <c r="B161" s="143"/>
      <c r="C161" s="160">
        <v>35000</v>
      </c>
      <c r="D161" s="160">
        <v>0</v>
      </c>
      <c r="E161" s="160">
        <v>0</v>
      </c>
      <c r="F161" s="161">
        <v>35000</v>
      </c>
    </row>
    <row r="162" spans="1:6" ht="15" x14ac:dyDescent="0.25">
      <c r="A162" s="69" t="s">
        <v>40</v>
      </c>
      <c r="B162" s="144" t="s">
        <v>9</v>
      </c>
      <c r="C162" s="162">
        <v>35000</v>
      </c>
      <c r="D162" s="162">
        <v>0</v>
      </c>
      <c r="E162" s="162">
        <v>0</v>
      </c>
      <c r="F162" s="163">
        <v>35000</v>
      </c>
    </row>
    <row r="163" spans="1:6" ht="14.25" x14ac:dyDescent="0.2">
      <c r="A163" s="70" t="s">
        <v>51</v>
      </c>
      <c r="B163" s="145" t="s">
        <v>52</v>
      </c>
      <c r="C163" s="101">
        <v>35000</v>
      </c>
      <c r="D163" s="101">
        <v>0</v>
      </c>
      <c r="E163" s="101">
        <v>0</v>
      </c>
      <c r="F163" s="102">
        <v>35000</v>
      </c>
    </row>
    <row r="164" spans="1:6" ht="15" x14ac:dyDescent="0.25">
      <c r="A164" s="67" t="s">
        <v>255</v>
      </c>
      <c r="B164" s="142"/>
      <c r="C164" s="158">
        <v>631731</v>
      </c>
      <c r="D164" s="158">
        <v>-370000</v>
      </c>
      <c r="E164" s="158">
        <v>-58.57</v>
      </c>
      <c r="F164" s="159">
        <v>261731</v>
      </c>
    </row>
    <row r="165" spans="1:6" ht="15" x14ac:dyDescent="0.25">
      <c r="A165" s="71" t="s">
        <v>256</v>
      </c>
      <c r="B165" s="147"/>
      <c r="C165" s="166">
        <v>631731</v>
      </c>
      <c r="D165" s="166">
        <v>-370000</v>
      </c>
      <c r="E165" s="166">
        <v>-58.57</v>
      </c>
      <c r="F165" s="167">
        <v>261731</v>
      </c>
    </row>
    <row r="166" spans="1:6" ht="15" x14ac:dyDescent="0.25">
      <c r="A166" s="69" t="s">
        <v>40</v>
      </c>
      <c r="B166" s="144" t="s">
        <v>9</v>
      </c>
      <c r="C166" s="162">
        <v>631731</v>
      </c>
      <c r="D166" s="162">
        <v>-370000</v>
      </c>
      <c r="E166" s="162">
        <v>-58.57</v>
      </c>
      <c r="F166" s="163">
        <v>261731</v>
      </c>
    </row>
    <row r="167" spans="1:6" ht="14.25" x14ac:dyDescent="0.2">
      <c r="A167" s="70" t="s">
        <v>41</v>
      </c>
      <c r="B167" s="145" t="s">
        <v>42</v>
      </c>
      <c r="C167" s="101">
        <v>219000</v>
      </c>
      <c r="D167" s="101">
        <v>0</v>
      </c>
      <c r="E167" s="101">
        <v>0</v>
      </c>
      <c r="F167" s="102">
        <v>219000</v>
      </c>
    </row>
    <row r="168" spans="1:6" ht="14.25" x14ac:dyDescent="0.2">
      <c r="A168" s="70" t="s">
        <v>43</v>
      </c>
      <c r="B168" s="145" t="s">
        <v>44</v>
      </c>
      <c r="C168" s="101">
        <v>11731</v>
      </c>
      <c r="D168" s="101">
        <v>0</v>
      </c>
      <c r="E168" s="101">
        <v>0</v>
      </c>
      <c r="F168" s="102">
        <v>11731</v>
      </c>
    </row>
    <row r="169" spans="1:6" ht="14.25" x14ac:dyDescent="0.2">
      <c r="A169" s="70" t="s">
        <v>47</v>
      </c>
      <c r="B169" s="145" t="s">
        <v>48</v>
      </c>
      <c r="C169" s="101">
        <v>370000</v>
      </c>
      <c r="D169" s="101">
        <v>-370000</v>
      </c>
      <c r="E169" s="101">
        <v>-100</v>
      </c>
      <c r="F169" s="102">
        <v>0</v>
      </c>
    </row>
    <row r="170" spans="1:6" ht="14.25" x14ac:dyDescent="0.2">
      <c r="A170" s="70" t="s">
        <v>49</v>
      </c>
      <c r="B170" s="145" t="s">
        <v>50</v>
      </c>
      <c r="C170" s="101">
        <v>31000</v>
      </c>
      <c r="D170" s="101">
        <v>0</v>
      </c>
      <c r="E170" s="101">
        <v>0</v>
      </c>
      <c r="F170" s="102">
        <v>31000</v>
      </c>
    </row>
    <row r="171" spans="1:6" ht="15" x14ac:dyDescent="0.25">
      <c r="A171" s="66" t="s">
        <v>257</v>
      </c>
      <c r="B171" s="141"/>
      <c r="C171" s="156">
        <v>130000</v>
      </c>
      <c r="D171" s="156">
        <v>0</v>
      </c>
      <c r="E171" s="156">
        <v>0</v>
      </c>
      <c r="F171" s="157">
        <v>130000</v>
      </c>
    </row>
    <row r="172" spans="1:6" ht="15" x14ac:dyDescent="0.25">
      <c r="A172" s="67" t="s">
        <v>258</v>
      </c>
      <c r="B172" s="142"/>
      <c r="C172" s="158">
        <v>130000</v>
      </c>
      <c r="D172" s="158">
        <v>0</v>
      </c>
      <c r="E172" s="158">
        <v>0</v>
      </c>
      <c r="F172" s="159">
        <v>130000</v>
      </c>
    </row>
    <row r="173" spans="1:6" ht="15" x14ac:dyDescent="0.25">
      <c r="A173" s="68" t="s">
        <v>207</v>
      </c>
      <c r="B173" s="143"/>
      <c r="C173" s="160">
        <v>130000</v>
      </c>
      <c r="D173" s="160">
        <v>0</v>
      </c>
      <c r="E173" s="160">
        <v>0</v>
      </c>
      <c r="F173" s="161">
        <v>130000</v>
      </c>
    </row>
    <row r="174" spans="1:6" ht="15" x14ac:dyDescent="0.25">
      <c r="A174" s="69" t="s">
        <v>40</v>
      </c>
      <c r="B174" s="144" t="s">
        <v>9</v>
      </c>
      <c r="C174" s="162">
        <v>130000</v>
      </c>
      <c r="D174" s="162">
        <v>0</v>
      </c>
      <c r="E174" s="162">
        <v>0</v>
      </c>
      <c r="F174" s="163">
        <v>130000</v>
      </c>
    </row>
    <row r="175" spans="1:6" ht="14.25" x14ac:dyDescent="0.2">
      <c r="A175" s="70" t="s">
        <v>51</v>
      </c>
      <c r="B175" s="145" t="s">
        <v>52</v>
      </c>
      <c r="C175" s="101">
        <v>130000</v>
      </c>
      <c r="D175" s="101">
        <v>0</v>
      </c>
      <c r="E175" s="101">
        <v>0</v>
      </c>
      <c r="F175" s="102">
        <v>130000</v>
      </c>
    </row>
    <row r="176" spans="1:6" ht="15" x14ac:dyDescent="0.25">
      <c r="A176" s="66" t="s">
        <v>259</v>
      </c>
      <c r="B176" s="141"/>
      <c r="C176" s="156">
        <v>18000</v>
      </c>
      <c r="D176" s="156">
        <v>10000</v>
      </c>
      <c r="E176" s="156">
        <v>55.56</v>
      </c>
      <c r="F176" s="157">
        <v>28000</v>
      </c>
    </row>
    <row r="177" spans="1:6" ht="15" x14ac:dyDescent="0.25">
      <c r="A177" s="67" t="s">
        <v>260</v>
      </c>
      <c r="B177" s="142"/>
      <c r="C177" s="158">
        <v>18000</v>
      </c>
      <c r="D177" s="158">
        <v>0</v>
      </c>
      <c r="E177" s="158">
        <v>0</v>
      </c>
      <c r="F177" s="159">
        <v>18000</v>
      </c>
    </row>
    <row r="178" spans="1:6" ht="15" x14ac:dyDescent="0.25">
      <c r="A178" s="68" t="s">
        <v>207</v>
      </c>
      <c r="B178" s="143"/>
      <c r="C178" s="160">
        <v>18000</v>
      </c>
      <c r="D178" s="160">
        <v>0</v>
      </c>
      <c r="E178" s="160">
        <v>0</v>
      </c>
      <c r="F178" s="161">
        <v>18000</v>
      </c>
    </row>
    <row r="179" spans="1:6" ht="15" x14ac:dyDescent="0.25">
      <c r="A179" s="69" t="s">
        <v>40</v>
      </c>
      <c r="B179" s="144" t="s">
        <v>9</v>
      </c>
      <c r="C179" s="162">
        <v>18000</v>
      </c>
      <c r="D179" s="162">
        <v>0</v>
      </c>
      <c r="E179" s="162">
        <v>0</v>
      </c>
      <c r="F179" s="163">
        <v>18000</v>
      </c>
    </row>
    <row r="180" spans="1:6" ht="14.25" x14ac:dyDescent="0.2">
      <c r="A180" s="70" t="s">
        <v>43</v>
      </c>
      <c r="B180" s="145" t="s">
        <v>44</v>
      </c>
      <c r="C180" s="101">
        <v>8000</v>
      </c>
      <c r="D180" s="101">
        <v>0</v>
      </c>
      <c r="E180" s="101">
        <v>0</v>
      </c>
      <c r="F180" s="102">
        <v>8000</v>
      </c>
    </row>
    <row r="181" spans="1:6" ht="14.25" x14ac:dyDescent="0.2">
      <c r="A181" s="70" t="s">
        <v>51</v>
      </c>
      <c r="B181" s="145" t="s">
        <v>52</v>
      </c>
      <c r="C181" s="101">
        <v>10000</v>
      </c>
      <c r="D181" s="101">
        <v>0</v>
      </c>
      <c r="E181" s="101">
        <v>0</v>
      </c>
      <c r="F181" s="102">
        <v>10000</v>
      </c>
    </row>
    <row r="182" spans="1:6" ht="15" x14ac:dyDescent="0.25">
      <c r="A182" s="67" t="s">
        <v>261</v>
      </c>
      <c r="B182" s="142"/>
      <c r="C182" s="158">
        <v>0</v>
      </c>
      <c r="D182" s="158">
        <v>10000</v>
      </c>
      <c r="E182" s="158">
        <v>100</v>
      </c>
      <c r="F182" s="159">
        <v>10000</v>
      </c>
    </row>
    <row r="183" spans="1:6" ht="15" x14ac:dyDescent="0.25">
      <c r="A183" s="68" t="s">
        <v>207</v>
      </c>
      <c r="B183" s="143"/>
      <c r="C183" s="160">
        <v>0</v>
      </c>
      <c r="D183" s="160">
        <v>10000</v>
      </c>
      <c r="E183" s="160">
        <v>100</v>
      </c>
      <c r="F183" s="161">
        <v>10000</v>
      </c>
    </row>
    <row r="184" spans="1:6" ht="15" x14ac:dyDescent="0.25">
      <c r="A184" s="69" t="s">
        <v>40</v>
      </c>
      <c r="B184" s="144" t="s">
        <v>9</v>
      </c>
      <c r="C184" s="162">
        <v>0</v>
      </c>
      <c r="D184" s="162">
        <v>10000</v>
      </c>
      <c r="E184" s="162">
        <v>100</v>
      </c>
      <c r="F184" s="163">
        <v>10000</v>
      </c>
    </row>
    <row r="185" spans="1:6" ht="14.25" x14ac:dyDescent="0.2">
      <c r="A185" s="70" t="s">
        <v>51</v>
      </c>
      <c r="B185" s="145" t="s">
        <v>52</v>
      </c>
      <c r="C185" s="101">
        <v>0</v>
      </c>
      <c r="D185" s="101">
        <v>10000</v>
      </c>
      <c r="E185" s="101">
        <v>100</v>
      </c>
      <c r="F185" s="102">
        <v>10000</v>
      </c>
    </row>
    <row r="186" spans="1:6" ht="15" x14ac:dyDescent="0.25">
      <c r="A186" s="66" t="s">
        <v>262</v>
      </c>
      <c r="B186" s="141"/>
      <c r="C186" s="156">
        <v>122900</v>
      </c>
      <c r="D186" s="156">
        <v>10000</v>
      </c>
      <c r="E186" s="156">
        <v>8.14</v>
      </c>
      <c r="F186" s="157">
        <v>132900</v>
      </c>
    </row>
    <row r="187" spans="1:6" ht="15" x14ac:dyDescent="0.25">
      <c r="A187" s="67" t="s">
        <v>263</v>
      </c>
      <c r="B187" s="142"/>
      <c r="C187" s="158">
        <v>66400</v>
      </c>
      <c r="D187" s="158">
        <v>0</v>
      </c>
      <c r="E187" s="158">
        <v>0</v>
      </c>
      <c r="F187" s="159">
        <v>66400</v>
      </c>
    </row>
    <row r="188" spans="1:6" ht="15" x14ac:dyDescent="0.25">
      <c r="A188" s="68" t="s">
        <v>207</v>
      </c>
      <c r="B188" s="143"/>
      <c r="C188" s="160">
        <v>66400</v>
      </c>
      <c r="D188" s="160">
        <v>0</v>
      </c>
      <c r="E188" s="160">
        <v>0</v>
      </c>
      <c r="F188" s="161">
        <v>66400</v>
      </c>
    </row>
    <row r="189" spans="1:6" ht="15" x14ac:dyDescent="0.25">
      <c r="A189" s="69" t="s">
        <v>40</v>
      </c>
      <c r="B189" s="144" t="s">
        <v>9</v>
      </c>
      <c r="C189" s="162">
        <v>66400</v>
      </c>
      <c r="D189" s="162">
        <v>0</v>
      </c>
      <c r="E189" s="162">
        <v>0</v>
      </c>
      <c r="F189" s="163">
        <v>66400</v>
      </c>
    </row>
    <row r="190" spans="1:6" ht="14.25" x14ac:dyDescent="0.2">
      <c r="A190" s="70" t="s">
        <v>49</v>
      </c>
      <c r="B190" s="145" t="s">
        <v>50</v>
      </c>
      <c r="C190" s="101">
        <v>66400</v>
      </c>
      <c r="D190" s="101">
        <v>0</v>
      </c>
      <c r="E190" s="101">
        <v>0</v>
      </c>
      <c r="F190" s="102">
        <v>66400</v>
      </c>
    </row>
    <row r="191" spans="1:6" ht="15" x14ac:dyDescent="0.25">
      <c r="A191" s="67" t="s">
        <v>264</v>
      </c>
      <c r="B191" s="142"/>
      <c r="C191" s="158">
        <v>46500</v>
      </c>
      <c r="D191" s="158">
        <v>0</v>
      </c>
      <c r="E191" s="158">
        <v>0</v>
      </c>
      <c r="F191" s="159">
        <v>46500</v>
      </c>
    </row>
    <row r="192" spans="1:6" ht="15" x14ac:dyDescent="0.25">
      <c r="A192" s="68" t="s">
        <v>207</v>
      </c>
      <c r="B192" s="143"/>
      <c r="C192" s="160">
        <v>46500</v>
      </c>
      <c r="D192" s="160">
        <v>0</v>
      </c>
      <c r="E192" s="160">
        <v>0</v>
      </c>
      <c r="F192" s="161">
        <v>46500</v>
      </c>
    </row>
    <row r="193" spans="1:6" ht="15" x14ac:dyDescent="0.25">
      <c r="A193" s="69" t="s">
        <v>40</v>
      </c>
      <c r="B193" s="144" t="s">
        <v>9</v>
      </c>
      <c r="C193" s="162">
        <v>46500</v>
      </c>
      <c r="D193" s="162">
        <v>0</v>
      </c>
      <c r="E193" s="162">
        <v>0</v>
      </c>
      <c r="F193" s="163">
        <v>46500</v>
      </c>
    </row>
    <row r="194" spans="1:6" ht="14.25" x14ac:dyDescent="0.2">
      <c r="A194" s="70" t="s">
        <v>49</v>
      </c>
      <c r="B194" s="145" t="s">
        <v>50</v>
      </c>
      <c r="C194" s="101">
        <v>46500</v>
      </c>
      <c r="D194" s="101">
        <v>0</v>
      </c>
      <c r="E194" s="101">
        <v>0</v>
      </c>
      <c r="F194" s="102">
        <v>46500</v>
      </c>
    </row>
    <row r="195" spans="1:6" ht="15" x14ac:dyDescent="0.25">
      <c r="A195" s="67" t="s">
        <v>265</v>
      </c>
      <c r="B195" s="142"/>
      <c r="C195" s="158">
        <v>10000</v>
      </c>
      <c r="D195" s="158">
        <v>10000</v>
      </c>
      <c r="E195" s="158">
        <v>100</v>
      </c>
      <c r="F195" s="159">
        <v>20000</v>
      </c>
    </row>
    <row r="196" spans="1:6" ht="15" x14ac:dyDescent="0.25">
      <c r="A196" s="68" t="s">
        <v>207</v>
      </c>
      <c r="B196" s="143"/>
      <c r="C196" s="160">
        <v>10000</v>
      </c>
      <c r="D196" s="160">
        <v>10000</v>
      </c>
      <c r="E196" s="160">
        <v>100</v>
      </c>
      <c r="F196" s="161">
        <v>20000</v>
      </c>
    </row>
    <row r="197" spans="1:6" ht="15" x14ac:dyDescent="0.25">
      <c r="A197" s="69" t="s">
        <v>40</v>
      </c>
      <c r="B197" s="144" t="s">
        <v>9</v>
      </c>
      <c r="C197" s="162">
        <v>10000</v>
      </c>
      <c r="D197" s="162">
        <v>10000</v>
      </c>
      <c r="E197" s="162">
        <v>100</v>
      </c>
      <c r="F197" s="163">
        <v>20000</v>
      </c>
    </row>
    <row r="198" spans="1:6" ht="14.25" x14ac:dyDescent="0.2">
      <c r="A198" s="70" t="s">
        <v>47</v>
      </c>
      <c r="B198" s="145" t="s">
        <v>48</v>
      </c>
      <c r="C198" s="101">
        <v>10000</v>
      </c>
      <c r="D198" s="101">
        <v>10000</v>
      </c>
      <c r="E198" s="101">
        <v>100</v>
      </c>
      <c r="F198" s="102">
        <v>20000</v>
      </c>
    </row>
    <row r="199" spans="1:6" ht="15" x14ac:dyDescent="0.25">
      <c r="A199" s="66" t="s">
        <v>266</v>
      </c>
      <c r="B199" s="141"/>
      <c r="C199" s="156">
        <v>236380</v>
      </c>
      <c r="D199" s="156">
        <v>30000</v>
      </c>
      <c r="E199" s="156">
        <v>12.69</v>
      </c>
      <c r="F199" s="157">
        <v>266380</v>
      </c>
    </row>
    <row r="200" spans="1:6" ht="15" x14ac:dyDescent="0.25">
      <c r="A200" s="67" t="s">
        <v>267</v>
      </c>
      <c r="B200" s="142"/>
      <c r="C200" s="158">
        <v>193000</v>
      </c>
      <c r="D200" s="158">
        <v>0</v>
      </c>
      <c r="E200" s="158">
        <v>0</v>
      </c>
      <c r="F200" s="159">
        <v>193000</v>
      </c>
    </row>
    <row r="201" spans="1:6" ht="15" x14ac:dyDescent="0.25">
      <c r="A201" s="68" t="s">
        <v>226</v>
      </c>
      <c r="B201" s="143"/>
      <c r="C201" s="160">
        <v>193000</v>
      </c>
      <c r="D201" s="160">
        <v>0</v>
      </c>
      <c r="E201" s="160">
        <v>0</v>
      </c>
      <c r="F201" s="161">
        <v>193000</v>
      </c>
    </row>
    <row r="202" spans="1:6" ht="15" x14ac:dyDescent="0.25">
      <c r="A202" s="69" t="s">
        <v>40</v>
      </c>
      <c r="B202" s="144" t="s">
        <v>9</v>
      </c>
      <c r="C202" s="162">
        <v>193000</v>
      </c>
      <c r="D202" s="162">
        <v>0</v>
      </c>
      <c r="E202" s="162">
        <v>0</v>
      </c>
      <c r="F202" s="163">
        <v>193000</v>
      </c>
    </row>
    <row r="203" spans="1:6" ht="14.25" x14ac:dyDescent="0.2">
      <c r="A203" s="70" t="s">
        <v>43</v>
      </c>
      <c r="B203" s="145" t="s">
        <v>44</v>
      </c>
      <c r="C203" s="101">
        <v>193000</v>
      </c>
      <c r="D203" s="101">
        <v>0</v>
      </c>
      <c r="E203" s="101">
        <v>0</v>
      </c>
      <c r="F203" s="102">
        <v>193000</v>
      </c>
    </row>
    <row r="204" spans="1:6" ht="15" x14ac:dyDescent="0.25">
      <c r="A204" s="67" t="s">
        <v>268</v>
      </c>
      <c r="B204" s="142"/>
      <c r="C204" s="158">
        <v>8180</v>
      </c>
      <c r="D204" s="158">
        <v>0</v>
      </c>
      <c r="E204" s="158">
        <v>0</v>
      </c>
      <c r="F204" s="159">
        <v>8180</v>
      </c>
    </row>
    <row r="205" spans="1:6" ht="15" x14ac:dyDescent="0.25">
      <c r="A205" s="68" t="s">
        <v>226</v>
      </c>
      <c r="B205" s="143"/>
      <c r="C205" s="160">
        <v>4090</v>
      </c>
      <c r="D205" s="160">
        <v>0</v>
      </c>
      <c r="E205" s="160">
        <v>0</v>
      </c>
      <c r="F205" s="161">
        <v>4090</v>
      </c>
    </row>
    <row r="206" spans="1:6" ht="15" x14ac:dyDescent="0.25">
      <c r="A206" s="69" t="s">
        <v>40</v>
      </c>
      <c r="B206" s="144" t="s">
        <v>9</v>
      </c>
      <c r="C206" s="162">
        <v>4090</v>
      </c>
      <c r="D206" s="162">
        <v>0</v>
      </c>
      <c r="E206" s="162">
        <v>0</v>
      </c>
      <c r="F206" s="163">
        <v>4090</v>
      </c>
    </row>
    <row r="207" spans="1:6" ht="14.25" x14ac:dyDescent="0.2">
      <c r="A207" s="70" t="s">
        <v>41</v>
      </c>
      <c r="B207" s="145" t="s">
        <v>42</v>
      </c>
      <c r="C207" s="101">
        <v>3850</v>
      </c>
      <c r="D207" s="101">
        <v>0</v>
      </c>
      <c r="E207" s="101">
        <v>0</v>
      </c>
      <c r="F207" s="102">
        <v>3850</v>
      </c>
    </row>
    <row r="208" spans="1:6" ht="14.25" x14ac:dyDescent="0.2">
      <c r="A208" s="70" t="s">
        <v>43</v>
      </c>
      <c r="B208" s="145" t="s">
        <v>44</v>
      </c>
      <c r="C208" s="101">
        <v>240</v>
      </c>
      <c r="D208" s="101">
        <v>0</v>
      </c>
      <c r="E208" s="101">
        <v>0</v>
      </c>
      <c r="F208" s="102">
        <v>240</v>
      </c>
    </row>
    <row r="209" spans="1:6" ht="15" x14ac:dyDescent="0.25">
      <c r="A209" s="68" t="s">
        <v>245</v>
      </c>
      <c r="B209" s="143"/>
      <c r="C209" s="160">
        <v>4090</v>
      </c>
      <c r="D209" s="160">
        <v>0</v>
      </c>
      <c r="E209" s="160">
        <v>0</v>
      </c>
      <c r="F209" s="161">
        <v>4090</v>
      </c>
    </row>
    <row r="210" spans="1:6" ht="15" x14ac:dyDescent="0.25">
      <c r="A210" s="69" t="s">
        <v>40</v>
      </c>
      <c r="B210" s="144" t="s">
        <v>9</v>
      </c>
      <c r="C210" s="162">
        <v>4090</v>
      </c>
      <c r="D210" s="162">
        <v>0</v>
      </c>
      <c r="E210" s="162">
        <v>0</v>
      </c>
      <c r="F210" s="163">
        <v>4090</v>
      </c>
    </row>
    <row r="211" spans="1:6" ht="14.25" x14ac:dyDescent="0.2">
      <c r="A211" s="70" t="s">
        <v>41</v>
      </c>
      <c r="B211" s="145" t="s">
        <v>42</v>
      </c>
      <c r="C211" s="101">
        <v>3850</v>
      </c>
      <c r="D211" s="101">
        <v>0</v>
      </c>
      <c r="E211" s="101">
        <v>0</v>
      </c>
      <c r="F211" s="102">
        <v>3850</v>
      </c>
    </row>
    <row r="212" spans="1:6" ht="14.25" x14ac:dyDescent="0.2">
      <c r="A212" s="70" t="s">
        <v>43</v>
      </c>
      <c r="B212" s="145" t="s">
        <v>44</v>
      </c>
      <c r="C212" s="101">
        <v>240</v>
      </c>
      <c r="D212" s="101">
        <v>0</v>
      </c>
      <c r="E212" s="101">
        <v>0</v>
      </c>
      <c r="F212" s="102">
        <v>240</v>
      </c>
    </row>
    <row r="213" spans="1:6" ht="15" x14ac:dyDescent="0.25">
      <c r="A213" s="67" t="s">
        <v>269</v>
      </c>
      <c r="B213" s="142"/>
      <c r="C213" s="158">
        <v>35200</v>
      </c>
      <c r="D213" s="158">
        <v>30000</v>
      </c>
      <c r="E213" s="158">
        <v>85.23</v>
      </c>
      <c r="F213" s="159">
        <v>65200</v>
      </c>
    </row>
    <row r="214" spans="1:6" ht="15" x14ac:dyDescent="0.25">
      <c r="A214" s="68" t="s">
        <v>207</v>
      </c>
      <c r="B214" s="143"/>
      <c r="C214" s="160">
        <v>7040</v>
      </c>
      <c r="D214" s="160">
        <v>6000</v>
      </c>
      <c r="E214" s="160">
        <v>85.23</v>
      </c>
      <c r="F214" s="161">
        <v>13040</v>
      </c>
    </row>
    <row r="215" spans="1:6" ht="15" x14ac:dyDescent="0.25">
      <c r="A215" s="69" t="s">
        <v>40</v>
      </c>
      <c r="B215" s="144" t="s">
        <v>9</v>
      </c>
      <c r="C215" s="162">
        <v>7040</v>
      </c>
      <c r="D215" s="162">
        <v>6000</v>
      </c>
      <c r="E215" s="162">
        <v>85.23</v>
      </c>
      <c r="F215" s="163">
        <v>13040</v>
      </c>
    </row>
    <row r="216" spans="1:6" ht="14.25" x14ac:dyDescent="0.2">
      <c r="A216" s="70" t="s">
        <v>41</v>
      </c>
      <c r="B216" s="145" t="s">
        <v>42</v>
      </c>
      <c r="C216" s="101">
        <v>5920</v>
      </c>
      <c r="D216" s="101">
        <v>5500</v>
      </c>
      <c r="E216" s="101">
        <v>92.91</v>
      </c>
      <c r="F216" s="102">
        <v>11420</v>
      </c>
    </row>
    <row r="217" spans="1:6" ht="14.25" x14ac:dyDescent="0.2">
      <c r="A217" s="70" t="s">
        <v>43</v>
      </c>
      <c r="B217" s="145" t="s">
        <v>44</v>
      </c>
      <c r="C217" s="101">
        <v>1120</v>
      </c>
      <c r="D217" s="101">
        <v>500</v>
      </c>
      <c r="E217" s="101">
        <v>44.64</v>
      </c>
      <c r="F217" s="102">
        <v>1620</v>
      </c>
    </row>
    <row r="218" spans="1:6" ht="15" x14ac:dyDescent="0.25">
      <c r="A218" s="71" t="s">
        <v>270</v>
      </c>
      <c r="B218" s="147"/>
      <c r="C218" s="166">
        <v>28160</v>
      </c>
      <c r="D218" s="166">
        <v>24000</v>
      </c>
      <c r="E218" s="166">
        <v>85.23</v>
      </c>
      <c r="F218" s="167">
        <v>52160</v>
      </c>
    </row>
    <row r="219" spans="1:6" ht="15" x14ac:dyDescent="0.25">
      <c r="A219" s="69" t="s">
        <v>40</v>
      </c>
      <c r="B219" s="144" t="s">
        <v>9</v>
      </c>
      <c r="C219" s="162">
        <v>28160</v>
      </c>
      <c r="D219" s="162">
        <v>24000</v>
      </c>
      <c r="E219" s="162">
        <v>85.23</v>
      </c>
      <c r="F219" s="163">
        <v>52160</v>
      </c>
    </row>
    <row r="220" spans="1:6" ht="14.25" x14ac:dyDescent="0.2">
      <c r="A220" s="70" t="s">
        <v>41</v>
      </c>
      <c r="B220" s="145" t="s">
        <v>42</v>
      </c>
      <c r="C220" s="101">
        <v>23680</v>
      </c>
      <c r="D220" s="101">
        <v>23000</v>
      </c>
      <c r="E220" s="101">
        <v>97.13</v>
      </c>
      <c r="F220" s="102">
        <v>46680</v>
      </c>
    </row>
    <row r="221" spans="1:6" ht="14.25" x14ac:dyDescent="0.2">
      <c r="A221" s="70" t="s">
        <v>43</v>
      </c>
      <c r="B221" s="145" t="s">
        <v>44</v>
      </c>
      <c r="C221" s="101">
        <v>4480</v>
      </c>
      <c r="D221" s="101">
        <v>1000</v>
      </c>
      <c r="E221" s="101">
        <v>22.32</v>
      </c>
      <c r="F221" s="102">
        <v>5480</v>
      </c>
    </row>
    <row r="222" spans="1:6" ht="15" x14ac:dyDescent="0.25">
      <c r="A222" s="66" t="s">
        <v>271</v>
      </c>
      <c r="B222" s="141"/>
      <c r="C222" s="156">
        <v>19280</v>
      </c>
      <c r="D222" s="156">
        <v>0</v>
      </c>
      <c r="E222" s="156">
        <v>0</v>
      </c>
      <c r="F222" s="157">
        <v>19280</v>
      </c>
    </row>
    <row r="223" spans="1:6" ht="15" x14ac:dyDescent="0.25">
      <c r="A223" s="67" t="s">
        <v>272</v>
      </c>
      <c r="B223" s="142"/>
      <c r="C223" s="158">
        <v>19280</v>
      </c>
      <c r="D223" s="158">
        <v>0</v>
      </c>
      <c r="E223" s="158">
        <v>0</v>
      </c>
      <c r="F223" s="159">
        <v>19280</v>
      </c>
    </row>
    <row r="224" spans="1:6" ht="15" x14ac:dyDescent="0.25">
      <c r="A224" s="68" t="s">
        <v>207</v>
      </c>
      <c r="B224" s="143"/>
      <c r="C224" s="160">
        <v>19280</v>
      </c>
      <c r="D224" s="160">
        <v>0</v>
      </c>
      <c r="E224" s="160">
        <v>0</v>
      </c>
      <c r="F224" s="161">
        <v>19280</v>
      </c>
    </row>
    <row r="225" spans="1:6" ht="15" x14ac:dyDescent="0.25">
      <c r="A225" s="69" t="s">
        <v>40</v>
      </c>
      <c r="B225" s="144" t="s">
        <v>9</v>
      </c>
      <c r="C225" s="162">
        <v>19280</v>
      </c>
      <c r="D225" s="162">
        <v>0</v>
      </c>
      <c r="E225" s="162">
        <v>0</v>
      </c>
      <c r="F225" s="163">
        <v>19280</v>
      </c>
    </row>
    <row r="226" spans="1:6" ht="14.25" x14ac:dyDescent="0.2">
      <c r="A226" s="70" t="s">
        <v>43</v>
      </c>
      <c r="B226" s="145" t="s">
        <v>44</v>
      </c>
      <c r="C226" s="101">
        <v>6640</v>
      </c>
      <c r="D226" s="101">
        <v>0</v>
      </c>
      <c r="E226" s="101">
        <v>0</v>
      </c>
      <c r="F226" s="102">
        <v>6640</v>
      </c>
    </row>
    <row r="227" spans="1:6" ht="14.25" x14ac:dyDescent="0.2">
      <c r="A227" s="70" t="s">
        <v>51</v>
      </c>
      <c r="B227" s="145" t="s">
        <v>52</v>
      </c>
      <c r="C227" s="101">
        <v>12640</v>
      </c>
      <c r="D227" s="101">
        <v>0</v>
      </c>
      <c r="E227" s="101">
        <v>0</v>
      </c>
      <c r="F227" s="102">
        <v>12640</v>
      </c>
    </row>
    <row r="228" spans="1:6" ht="15" x14ac:dyDescent="0.25">
      <c r="A228" s="66" t="s">
        <v>273</v>
      </c>
      <c r="B228" s="141"/>
      <c r="C228" s="156">
        <v>358000</v>
      </c>
      <c r="D228" s="156">
        <v>220000</v>
      </c>
      <c r="E228" s="156">
        <v>61.45</v>
      </c>
      <c r="F228" s="157">
        <v>578000</v>
      </c>
    </row>
    <row r="229" spans="1:6" ht="15" x14ac:dyDescent="0.25">
      <c r="A229" s="67" t="s">
        <v>274</v>
      </c>
      <c r="B229" s="142"/>
      <c r="C229" s="158">
        <v>358000</v>
      </c>
      <c r="D229" s="158">
        <v>220000</v>
      </c>
      <c r="E229" s="158">
        <v>61.45</v>
      </c>
      <c r="F229" s="159">
        <v>578000</v>
      </c>
    </row>
    <row r="230" spans="1:6" ht="15" x14ac:dyDescent="0.25">
      <c r="A230" s="68" t="s">
        <v>207</v>
      </c>
      <c r="B230" s="143"/>
      <c r="C230" s="160">
        <v>225000</v>
      </c>
      <c r="D230" s="160">
        <v>220000</v>
      </c>
      <c r="E230" s="160">
        <v>97.78</v>
      </c>
      <c r="F230" s="161">
        <v>445000</v>
      </c>
    </row>
    <row r="231" spans="1:6" ht="15" x14ac:dyDescent="0.25">
      <c r="A231" s="69" t="s">
        <v>40</v>
      </c>
      <c r="B231" s="144" t="s">
        <v>9</v>
      </c>
      <c r="C231" s="162">
        <v>225000</v>
      </c>
      <c r="D231" s="162">
        <v>220000</v>
      </c>
      <c r="E231" s="162">
        <v>97.78</v>
      </c>
      <c r="F231" s="163">
        <v>445000</v>
      </c>
    </row>
    <row r="232" spans="1:6" ht="14.25" x14ac:dyDescent="0.2">
      <c r="A232" s="70" t="s">
        <v>43</v>
      </c>
      <c r="B232" s="145" t="s">
        <v>44</v>
      </c>
      <c r="C232" s="101">
        <v>225000</v>
      </c>
      <c r="D232" s="101">
        <v>220000</v>
      </c>
      <c r="E232" s="101">
        <v>97.78</v>
      </c>
      <c r="F232" s="102">
        <v>445000</v>
      </c>
    </row>
    <row r="233" spans="1:6" ht="15" x14ac:dyDescent="0.25">
      <c r="A233" s="68" t="s">
        <v>226</v>
      </c>
      <c r="B233" s="143"/>
      <c r="C233" s="160">
        <v>133000</v>
      </c>
      <c r="D233" s="160">
        <v>0</v>
      </c>
      <c r="E233" s="160">
        <v>0</v>
      </c>
      <c r="F233" s="161">
        <v>133000</v>
      </c>
    </row>
    <row r="234" spans="1:6" ht="15" x14ac:dyDescent="0.25">
      <c r="A234" s="69" t="s">
        <v>40</v>
      </c>
      <c r="B234" s="144" t="s">
        <v>9</v>
      </c>
      <c r="C234" s="162">
        <v>133000</v>
      </c>
      <c r="D234" s="162">
        <v>0</v>
      </c>
      <c r="E234" s="162">
        <v>0</v>
      </c>
      <c r="F234" s="163">
        <v>133000</v>
      </c>
    </row>
    <row r="235" spans="1:6" ht="14.25" x14ac:dyDescent="0.2">
      <c r="A235" s="70" t="s">
        <v>43</v>
      </c>
      <c r="B235" s="145" t="s">
        <v>44</v>
      </c>
      <c r="C235" s="101">
        <v>133000</v>
      </c>
      <c r="D235" s="101">
        <v>0</v>
      </c>
      <c r="E235" s="101">
        <v>0</v>
      </c>
      <c r="F235" s="102">
        <v>133000</v>
      </c>
    </row>
    <row r="236" spans="1:6" ht="15" x14ac:dyDescent="0.25">
      <c r="A236" s="65" t="s">
        <v>275</v>
      </c>
      <c r="B236" s="140"/>
      <c r="C236" s="154">
        <v>126445</v>
      </c>
      <c r="D236" s="154">
        <v>17700</v>
      </c>
      <c r="E236" s="154">
        <v>14</v>
      </c>
      <c r="F236" s="155">
        <v>144145</v>
      </c>
    </row>
    <row r="237" spans="1:6" ht="15" x14ac:dyDescent="0.25">
      <c r="A237" s="72" t="s">
        <v>276</v>
      </c>
      <c r="B237" s="148"/>
      <c r="C237" s="168">
        <v>126445</v>
      </c>
      <c r="D237" s="168">
        <v>17700</v>
      </c>
      <c r="E237" s="168">
        <v>14</v>
      </c>
      <c r="F237" s="169">
        <v>144145</v>
      </c>
    </row>
    <row r="238" spans="1:6" ht="15" x14ac:dyDescent="0.25">
      <c r="A238" s="66" t="s">
        <v>224</v>
      </c>
      <c r="B238" s="141"/>
      <c r="C238" s="156">
        <v>126445</v>
      </c>
      <c r="D238" s="156">
        <v>17700</v>
      </c>
      <c r="E238" s="156">
        <v>14</v>
      </c>
      <c r="F238" s="157">
        <v>144145</v>
      </c>
    </row>
    <row r="239" spans="1:6" ht="15" x14ac:dyDescent="0.25">
      <c r="A239" s="67" t="s">
        <v>277</v>
      </c>
      <c r="B239" s="142"/>
      <c r="C239" s="158">
        <v>105545</v>
      </c>
      <c r="D239" s="158">
        <v>10200</v>
      </c>
      <c r="E239" s="158">
        <v>9.66</v>
      </c>
      <c r="F239" s="159">
        <v>115745</v>
      </c>
    </row>
    <row r="240" spans="1:6" ht="15" x14ac:dyDescent="0.25">
      <c r="A240" s="68" t="s">
        <v>207</v>
      </c>
      <c r="B240" s="143"/>
      <c r="C240" s="160">
        <v>103185</v>
      </c>
      <c r="D240" s="160">
        <v>10200</v>
      </c>
      <c r="E240" s="160">
        <v>9.89</v>
      </c>
      <c r="F240" s="161">
        <v>113385</v>
      </c>
    </row>
    <row r="241" spans="1:6" ht="15" x14ac:dyDescent="0.25">
      <c r="A241" s="69" t="s">
        <v>40</v>
      </c>
      <c r="B241" s="144" t="s">
        <v>9</v>
      </c>
      <c r="C241" s="162">
        <v>103185</v>
      </c>
      <c r="D241" s="162">
        <v>10200</v>
      </c>
      <c r="E241" s="162">
        <v>9.89</v>
      </c>
      <c r="F241" s="163">
        <v>113385</v>
      </c>
    </row>
    <row r="242" spans="1:6" ht="14.25" x14ac:dyDescent="0.2">
      <c r="A242" s="70" t="s">
        <v>41</v>
      </c>
      <c r="B242" s="145" t="s">
        <v>42</v>
      </c>
      <c r="C242" s="101">
        <v>74935</v>
      </c>
      <c r="D242" s="101">
        <v>3700</v>
      </c>
      <c r="E242" s="101">
        <v>4.9400000000000004</v>
      </c>
      <c r="F242" s="102">
        <v>78635</v>
      </c>
    </row>
    <row r="243" spans="1:6" ht="14.25" x14ac:dyDescent="0.2">
      <c r="A243" s="70" t="s">
        <v>43</v>
      </c>
      <c r="B243" s="145" t="s">
        <v>44</v>
      </c>
      <c r="C243" s="101">
        <v>28250</v>
      </c>
      <c r="D243" s="101">
        <v>6500</v>
      </c>
      <c r="E243" s="101">
        <v>23.01</v>
      </c>
      <c r="F243" s="102">
        <v>34750</v>
      </c>
    </row>
    <row r="244" spans="1:6" ht="15" x14ac:dyDescent="0.25">
      <c r="A244" s="68" t="s">
        <v>278</v>
      </c>
      <c r="B244" s="143"/>
      <c r="C244" s="160">
        <v>360</v>
      </c>
      <c r="D244" s="160">
        <v>0</v>
      </c>
      <c r="E244" s="160">
        <v>0</v>
      </c>
      <c r="F244" s="161">
        <v>360</v>
      </c>
    </row>
    <row r="245" spans="1:6" ht="15" x14ac:dyDescent="0.25">
      <c r="A245" s="69" t="s">
        <v>40</v>
      </c>
      <c r="B245" s="144" t="s">
        <v>9</v>
      </c>
      <c r="C245" s="162">
        <v>360</v>
      </c>
      <c r="D245" s="162">
        <v>0</v>
      </c>
      <c r="E245" s="162">
        <v>0</v>
      </c>
      <c r="F245" s="163">
        <v>360</v>
      </c>
    </row>
    <row r="246" spans="1:6" ht="14.25" x14ac:dyDescent="0.2">
      <c r="A246" s="70" t="s">
        <v>43</v>
      </c>
      <c r="B246" s="145" t="s">
        <v>44</v>
      </c>
      <c r="C246" s="101">
        <v>360</v>
      </c>
      <c r="D246" s="101">
        <v>-50</v>
      </c>
      <c r="E246" s="101">
        <v>-13.89</v>
      </c>
      <c r="F246" s="102">
        <v>310</v>
      </c>
    </row>
    <row r="247" spans="1:6" ht="14.25" x14ac:dyDescent="0.2">
      <c r="A247" s="70" t="s">
        <v>45</v>
      </c>
      <c r="B247" s="145" t="s">
        <v>46</v>
      </c>
      <c r="C247" s="101">
        <v>0</v>
      </c>
      <c r="D247" s="101">
        <v>50</v>
      </c>
      <c r="E247" s="101">
        <v>100</v>
      </c>
      <c r="F247" s="102">
        <v>50</v>
      </c>
    </row>
    <row r="248" spans="1:6" ht="15" x14ac:dyDescent="0.25">
      <c r="A248" s="71" t="s">
        <v>354</v>
      </c>
      <c r="B248" s="147"/>
      <c r="C248" s="166">
        <v>0</v>
      </c>
      <c r="D248" s="166">
        <v>2000</v>
      </c>
      <c r="E248" s="166">
        <v>100</v>
      </c>
      <c r="F248" s="167">
        <v>2000</v>
      </c>
    </row>
    <row r="249" spans="1:6" ht="15" x14ac:dyDescent="0.25">
      <c r="A249" s="69" t="s">
        <v>40</v>
      </c>
      <c r="B249" s="144" t="s">
        <v>9</v>
      </c>
      <c r="C249" s="162">
        <v>0</v>
      </c>
      <c r="D249" s="162">
        <v>2000</v>
      </c>
      <c r="E249" s="162">
        <v>100</v>
      </c>
      <c r="F249" s="163">
        <v>2000</v>
      </c>
    </row>
    <row r="250" spans="1:6" ht="14.25" x14ac:dyDescent="0.2">
      <c r="A250" s="70" t="s">
        <v>43</v>
      </c>
      <c r="B250" s="145" t="s">
        <v>44</v>
      </c>
      <c r="C250" s="101">
        <v>0</v>
      </c>
      <c r="D250" s="101">
        <v>2000</v>
      </c>
      <c r="E250" s="101">
        <v>100</v>
      </c>
      <c r="F250" s="102">
        <v>2000</v>
      </c>
    </row>
    <row r="251" spans="1:6" ht="15" x14ac:dyDescent="0.25">
      <c r="A251" s="68" t="s">
        <v>245</v>
      </c>
      <c r="B251" s="143"/>
      <c r="C251" s="160">
        <v>2000</v>
      </c>
      <c r="D251" s="160">
        <v>-2000</v>
      </c>
      <c r="E251" s="160">
        <v>-100</v>
      </c>
      <c r="F251" s="161">
        <v>0</v>
      </c>
    </row>
    <row r="252" spans="1:6" ht="15" x14ac:dyDescent="0.25">
      <c r="A252" s="69" t="s">
        <v>40</v>
      </c>
      <c r="B252" s="144" t="s">
        <v>9</v>
      </c>
      <c r="C252" s="162">
        <v>2000</v>
      </c>
      <c r="D252" s="162">
        <v>-2000</v>
      </c>
      <c r="E252" s="162">
        <v>-100</v>
      </c>
      <c r="F252" s="163">
        <v>0</v>
      </c>
    </row>
    <row r="253" spans="1:6" ht="14.25" x14ac:dyDescent="0.2">
      <c r="A253" s="70" t="s">
        <v>43</v>
      </c>
      <c r="B253" s="145" t="s">
        <v>44</v>
      </c>
      <c r="C253" s="101">
        <v>2000</v>
      </c>
      <c r="D253" s="101">
        <v>-2000</v>
      </c>
      <c r="E253" s="101">
        <v>-100</v>
      </c>
      <c r="F253" s="102">
        <v>0</v>
      </c>
    </row>
    <row r="254" spans="1:6" ht="15" x14ac:dyDescent="0.25">
      <c r="A254" s="67" t="s">
        <v>279</v>
      </c>
      <c r="B254" s="142"/>
      <c r="C254" s="158">
        <v>15100</v>
      </c>
      <c r="D254" s="158">
        <v>7500</v>
      </c>
      <c r="E254" s="158">
        <v>49.67</v>
      </c>
      <c r="F254" s="159">
        <v>22600</v>
      </c>
    </row>
    <row r="255" spans="1:6" ht="15" x14ac:dyDescent="0.25">
      <c r="A255" s="68" t="s">
        <v>207</v>
      </c>
      <c r="B255" s="143"/>
      <c r="C255" s="160">
        <v>5600</v>
      </c>
      <c r="D255" s="160">
        <v>0</v>
      </c>
      <c r="E255" s="160">
        <v>0</v>
      </c>
      <c r="F255" s="161">
        <v>5600</v>
      </c>
    </row>
    <row r="256" spans="1:6" ht="15" x14ac:dyDescent="0.25">
      <c r="A256" s="69" t="s">
        <v>53</v>
      </c>
      <c r="B256" s="144" t="s">
        <v>10</v>
      </c>
      <c r="C256" s="162">
        <v>5600</v>
      </c>
      <c r="D256" s="162">
        <v>0</v>
      </c>
      <c r="E256" s="162">
        <v>0</v>
      </c>
      <c r="F256" s="163">
        <v>5600</v>
      </c>
    </row>
    <row r="257" spans="1:6" ht="14.25" x14ac:dyDescent="0.2">
      <c r="A257" s="70" t="s">
        <v>56</v>
      </c>
      <c r="B257" s="145" t="s">
        <v>57</v>
      </c>
      <c r="C257" s="101">
        <v>5600</v>
      </c>
      <c r="D257" s="101">
        <v>0</v>
      </c>
      <c r="E257" s="101">
        <v>0</v>
      </c>
      <c r="F257" s="102">
        <v>5600</v>
      </c>
    </row>
    <row r="258" spans="1:6" ht="15" x14ac:dyDescent="0.25">
      <c r="A258" s="71" t="s">
        <v>354</v>
      </c>
      <c r="B258" s="147"/>
      <c r="C258" s="166">
        <v>0</v>
      </c>
      <c r="D258" s="166">
        <v>9500</v>
      </c>
      <c r="E258" s="166">
        <v>100</v>
      </c>
      <c r="F258" s="167">
        <v>9500</v>
      </c>
    </row>
    <row r="259" spans="1:6" ht="15" x14ac:dyDescent="0.25">
      <c r="A259" s="69" t="s">
        <v>53</v>
      </c>
      <c r="B259" s="144" t="s">
        <v>10</v>
      </c>
      <c r="C259" s="162">
        <v>0</v>
      </c>
      <c r="D259" s="162">
        <v>9500</v>
      </c>
      <c r="E259" s="162">
        <v>100</v>
      </c>
      <c r="F259" s="163">
        <v>9500</v>
      </c>
    </row>
    <row r="260" spans="1:6" ht="14.25" x14ac:dyDescent="0.2">
      <c r="A260" s="70" t="s">
        <v>56</v>
      </c>
      <c r="B260" s="145" t="s">
        <v>57</v>
      </c>
      <c r="C260" s="101">
        <v>0</v>
      </c>
      <c r="D260" s="101">
        <v>9500</v>
      </c>
      <c r="E260" s="101">
        <v>100</v>
      </c>
      <c r="F260" s="102">
        <v>9500</v>
      </c>
    </row>
    <row r="261" spans="1:6" ht="15" x14ac:dyDescent="0.25">
      <c r="A261" s="68" t="s">
        <v>245</v>
      </c>
      <c r="B261" s="143"/>
      <c r="C261" s="160">
        <v>9500</v>
      </c>
      <c r="D261" s="160">
        <v>-2000</v>
      </c>
      <c r="E261" s="160">
        <v>-21.05</v>
      </c>
      <c r="F261" s="161">
        <v>7500</v>
      </c>
    </row>
    <row r="262" spans="1:6" ht="15" x14ac:dyDescent="0.25">
      <c r="A262" s="69" t="s">
        <v>53</v>
      </c>
      <c r="B262" s="144" t="s">
        <v>10</v>
      </c>
      <c r="C262" s="162">
        <v>9500</v>
      </c>
      <c r="D262" s="162">
        <v>-2000</v>
      </c>
      <c r="E262" s="162">
        <v>-21.05</v>
      </c>
      <c r="F262" s="163">
        <v>7500</v>
      </c>
    </row>
    <row r="263" spans="1:6" ht="14.25" x14ac:dyDescent="0.2">
      <c r="A263" s="70" t="s">
        <v>56</v>
      </c>
      <c r="B263" s="145" t="s">
        <v>57</v>
      </c>
      <c r="C263" s="101">
        <v>9500</v>
      </c>
      <c r="D263" s="101">
        <v>-2000</v>
      </c>
      <c r="E263" s="101">
        <v>-21.05</v>
      </c>
      <c r="F263" s="102">
        <v>7500</v>
      </c>
    </row>
    <row r="264" spans="1:6" ht="15" x14ac:dyDescent="0.25">
      <c r="A264" s="67" t="s">
        <v>280</v>
      </c>
      <c r="B264" s="142"/>
      <c r="C264" s="158">
        <v>5800</v>
      </c>
      <c r="D264" s="158">
        <v>0</v>
      </c>
      <c r="E264" s="158">
        <v>0</v>
      </c>
      <c r="F264" s="159">
        <v>5800</v>
      </c>
    </row>
    <row r="265" spans="1:6" ht="15" x14ac:dyDescent="0.25">
      <c r="A265" s="71" t="s">
        <v>281</v>
      </c>
      <c r="B265" s="147"/>
      <c r="C265" s="166">
        <v>5800</v>
      </c>
      <c r="D265" s="166">
        <v>0</v>
      </c>
      <c r="E265" s="166">
        <v>0</v>
      </c>
      <c r="F265" s="167">
        <v>5800</v>
      </c>
    </row>
    <row r="266" spans="1:6" ht="15" x14ac:dyDescent="0.25">
      <c r="A266" s="69" t="s">
        <v>40</v>
      </c>
      <c r="B266" s="144" t="s">
        <v>9</v>
      </c>
      <c r="C266" s="162">
        <v>5800</v>
      </c>
      <c r="D266" s="162">
        <v>0</v>
      </c>
      <c r="E266" s="162">
        <v>0</v>
      </c>
      <c r="F266" s="163">
        <v>5800</v>
      </c>
    </row>
    <row r="267" spans="1:6" ht="14.25" x14ac:dyDescent="0.2">
      <c r="A267" s="70" t="s">
        <v>43</v>
      </c>
      <c r="B267" s="145" t="s">
        <v>44</v>
      </c>
      <c r="C267" s="101">
        <v>5800</v>
      </c>
      <c r="D267" s="101">
        <v>0</v>
      </c>
      <c r="E267" s="101">
        <v>0</v>
      </c>
      <c r="F267" s="102">
        <v>5800</v>
      </c>
    </row>
    <row r="268" spans="1:6" ht="15" x14ac:dyDescent="0.25">
      <c r="A268" s="64" t="s">
        <v>282</v>
      </c>
      <c r="B268" s="146"/>
      <c r="C268" s="164">
        <v>10484650</v>
      </c>
      <c r="D268" s="164">
        <v>3576830</v>
      </c>
      <c r="E268" s="164">
        <v>34.11</v>
      </c>
      <c r="F268" s="165">
        <v>14061480</v>
      </c>
    </row>
    <row r="269" spans="1:6" ht="15" x14ac:dyDescent="0.25">
      <c r="A269" s="66" t="s">
        <v>283</v>
      </c>
      <c r="B269" s="141"/>
      <c r="C269" s="156">
        <v>0</v>
      </c>
      <c r="D269" s="156">
        <v>1000000</v>
      </c>
      <c r="E269" s="156">
        <v>100</v>
      </c>
      <c r="F269" s="157">
        <v>1000000</v>
      </c>
    </row>
    <row r="270" spans="1:6" ht="15" x14ac:dyDescent="0.25">
      <c r="A270" s="67" t="s">
        <v>284</v>
      </c>
      <c r="B270" s="142"/>
      <c r="C270" s="158">
        <v>0</v>
      </c>
      <c r="D270" s="158">
        <v>1000000</v>
      </c>
      <c r="E270" s="158">
        <v>100</v>
      </c>
      <c r="F270" s="159">
        <v>1000000</v>
      </c>
    </row>
    <row r="271" spans="1:6" ht="15" x14ac:dyDescent="0.25">
      <c r="A271" s="68" t="s">
        <v>285</v>
      </c>
      <c r="B271" s="143"/>
      <c r="C271" s="160">
        <v>0</v>
      </c>
      <c r="D271" s="160">
        <v>1000000</v>
      </c>
      <c r="E271" s="160">
        <v>100</v>
      </c>
      <c r="F271" s="161">
        <v>1000000</v>
      </c>
    </row>
    <row r="272" spans="1:6" ht="15" x14ac:dyDescent="0.25">
      <c r="A272" s="69" t="s">
        <v>53</v>
      </c>
      <c r="B272" s="144" t="s">
        <v>10</v>
      </c>
      <c r="C272" s="162">
        <v>0</v>
      </c>
      <c r="D272" s="162">
        <v>1000000</v>
      </c>
      <c r="E272" s="162">
        <v>100</v>
      </c>
      <c r="F272" s="163">
        <v>1000000</v>
      </c>
    </row>
    <row r="273" spans="1:6" ht="14.25" x14ac:dyDescent="0.2">
      <c r="A273" s="70" t="s">
        <v>56</v>
      </c>
      <c r="B273" s="145" t="s">
        <v>57</v>
      </c>
      <c r="C273" s="101">
        <v>0</v>
      </c>
      <c r="D273" s="101">
        <v>1000000</v>
      </c>
      <c r="E273" s="101">
        <v>100</v>
      </c>
      <c r="F273" s="102">
        <v>1000000</v>
      </c>
    </row>
    <row r="274" spans="1:6" ht="15" x14ac:dyDescent="0.25">
      <c r="A274" s="65" t="s">
        <v>286</v>
      </c>
      <c r="B274" s="140"/>
      <c r="C274" s="154">
        <v>10484650</v>
      </c>
      <c r="D274" s="154">
        <v>2576830</v>
      </c>
      <c r="E274" s="154">
        <v>24.58</v>
      </c>
      <c r="F274" s="155">
        <v>13061480</v>
      </c>
    </row>
    <row r="275" spans="1:6" ht="15" x14ac:dyDescent="0.25">
      <c r="A275" s="66" t="s">
        <v>224</v>
      </c>
      <c r="B275" s="141"/>
      <c r="C275" s="156">
        <v>1121000</v>
      </c>
      <c r="D275" s="156">
        <v>40000</v>
      </c>
      <c r="E275" s="156">
        <v>3.57</v>
      </c>
      <c r="F275" s="157">
        <v>1161000</v>
      </c>
    </row>
    <row r="276" spans="1:6" ht="15" x14ac:dyDescent="0.25">
      <c r="A276" s="67" t="s">
        <v>287</v>
      </c>
      <c r="B276" s="142"/>
      <c r="C276" s="158">
        <v>66000</v>
      </c>
      <c r="D276" s="158">
        <v>40000</v>
      </c>
      <c r="E276" s="158">
        <v>60.61</v>
      </c>
      <c r="F276" s="159">
        <v>106000</v>
      </c>
    </row>
    <row r="277" spans="1:6" ht="15" x14ac:dyDescent="0.25">
      <c r="A277" s="68" t="s">
        <v>226</v>
      </c>
      <c r="B277" s="143"/>
      <c r="C277" s="160">
        <v>46000</v>
      </c>
      <c r="D277" s="160">
        <v>0</v>
      </c>
      <c r="E277" s="160">
        <v>0</v>
      </c>
      <c r="F277" s="161">
        <v>46000</v>
      </c>
    </row>
    <row r="278" spans="1:6" ht="15" x14ac:dyDescent="0.25">
      <c r="A278" s="69" t="s">
        <v>40</v>
      </c>
      <c r="B278" s="144" t="s">
        <v>9</v>
      </c>
      <c r="C278" s="162">
        <v>46000</v>
      </c>
      <c r="D278" s="162">
        <v>0</v>
      </c>
      <c r="E278" s="162">
        <v>0</v>
      </c>
      <c r="F278" s="163">
        <v>46000</v>
      </c>
    </row>
    <row r="279" spans="1:6" ht="14.25" x14ac:dyDescent="0.2">
      <c r="A279" s="70" t="s">
        <v>43</v>
      </c>
      <c r="B279" s="145" t="s">
        <v>44</v>
      </c>
      <c r="C279" s="101">
        <v>46000</v>
      </c>
      <c r="D279" s="101">
        <v>0</v>
      </c>
      <c r="E279" s="101">
        <v>0</v>
      </c>
      <c r="F279" s="102">
        <v>46000</v>
      </c>
    </row>
    <row r="280" spans="1:6" ht="15" x14ac:dyDescent="0.25">
      <c r="A280" s="68" t="s">
        <v>288</v>
      </c>
      <c r="B280" s="143"/>
      <c r="C280" s="160">
        <v>20000</v>
      </c>
      <c r="D280" s="160">
        <v>40000</v>
      </c>
      <c r="E280" s="160">
        <v>200</v>
      </c>
      <c r="F280" s="161">
        <v>60000</v>
      </c>
    </row>
    <row r="281" spans="1:6" ht="15" x14ac:dyDescent="0.25">
      <c r="A281" s="69" t="s">
        <v>40</v>
      </c>
      <c r="B281" s="144" t="s">
        <v>9</v>
      </c>
      <c r="C281" s="162">
        <v>20000</v>
      </c>
      <c r="D281" s="162">
        <v>40000</v>
      </c>
      <c r="E281" s="162">
        <v>200</v>
      </c>
      <c r="F281" s="163">
        <v>60000</v>
      </c>
    </row>
    <row r="282" spans="1:6" ht="14.25" x14ac:dyDescent="0.2">
      <c r="A282" s="70" t="s">
        <v>43</v>
      </c>
      <c r="B282" s="145" t="s">
        <v>44</v>
      </c>
      <c r="C282" s="101">
        <v>20000</v>
      </c>
      <c r="D282" s="101">
        <v>40000</v>
      </c>
      <c r="E282" s="101">
        <v>200</v>
      </c>
      <c r="F282" s="102">
        <v>60000</v>
      </c>
    </row>
    <row r="283" spans="1:6" ht="15" x14ac:dyDescent="0.25">
      <c r="A283" s="67" t="s">
        <v>289</v>
      </c>
      <c r="B283" s="142"/>
      <c r="C283" s="158">
        <v>1030000</v>
      </c>
      <c r="D283" s="158">
        <v>0</v>
      </c>
      <c r="E283" s="158">
        <v>0</v>
      </c>
      <c r="F283" s="159">
        <v>1030000</v>
      </c>
    </row>
    <row r="284" spans="1:6" ht="15" x14ac:dyDescent="0.25">
      <c r="A284" s="68" t="s">
        <v>288</v>
      </c>
      <c r="B284" s="143"/>
      <c r="C284" s="160">
        <v>268326</v>
      </c>
      <c r="D284" s="160">
        <v>0</v>
      </c>
      <c r="E284" s="160">
        <v>0</v>
      </c>
      <c r="F284" s="161">
        <v>268326</v>
      </c>
    </row>
    <row r="285" spans="1:6" ht="15" x14ac:dyDescent="0.25">
      <c r="A285" s="69" t="s">
        <v>40</v>
      </c>
      <c r="B285" s="144" t="s">
        <v>9</v>
      </c>
      <c r="C285" s="162">
        <v>268326</v>
      </c>
      <c r="D285" s="162">
        <v>0</v>
      </c>
      <c r="E285" s="162">
        <v>0</v>
      </c>
      <c r="F285" s="163">
        <v>268326</v>
      </c>
    </row>
    <row r="286" spans="1:6" ht="14.25" x14ac:dyDescent="0.2">
      <c r="A286" s="70" t="s">
        <v>43</v>
      </c>
      <c r="B286" s="145" t="s">
        <v>44</v>
      </c>
      <c r="C286" s="101">
        <v>268326</v>
      </c>
      <c r="D286" s="101">
        <v>0</v>
      </c>
      <c r="E286" s="101">
        <v>0</v>
      </c>
      <c r="F286" s="102">
        <v>268326</v>
      </c>
    </row>
    <row r="287" spans="1:6" ht="15" x14ac:dyDescent="0.25">
      <c r="A287" s="71" t="s">
        <v>270</v>
      </c>
      <c r="B287" s="147"/>
      <c r="C287" s="166">
        <v>761674</v>
      </c>
      <c r="D287" s="166">
        <v>0</v>
      </c>
      <c r="E287" s="166">
        <v>0</v>
      </c>
      <c r="F287" s="167">
        <v>761674</v>
      </c>
    </row>
    <row r="288" spans="1:6" ht="15" x14ac:dyDescent="0.25">
      <c r="A288" s="69" t="s">
        <v>40</v>
      </c>
      <c r="B288" s="144" t="s">
        <v>9</v>
      </c>
      <c r="C288" s="162">
        <v>761674</v>
      </c>
      <c r="D288" s="162">
        <v>0</v>
      </c>
      <c r="E288" s="162">
        <v>0</v>
      </c>
      <c r="F288" s="163">
        <v>761674</v>
      </c>
    </row>
    <row r="289" spans="1:6" ht="14.25" x14ac:dyDescent="0.2">
      <c r="A289" s="70" t="s">
        <v>43</v>
      </c>
      <c r="B289" s="145" t="s">
        <v>44</v>
      </c>
      <c r="C289" s="101">
        <v>761674</v>
      </c>
      <c r="D289" s="101">
        <v>0</v>
      </c>
      <c r="E289" s="101">
        <v>0</v>
      </c>
      <c r="F289" s="102">
        <v>761674</v>
      </c>
    </row>
    <row r="290" spans="1:6" ht="15" x14ac:dyDescent="0.25">
      <c r="A290" s="67" t="s">
        <v>290</v>
      </c>
      <c r="B290" s="142"/>
      <c r="C290" s="158">
        <v>25000</v>
      </c>
      <c r="D290" s="158">
        <v>0</v>
      </c>
      <c r="E290" s="158">
        <v>0</v>
      </c>
      <c r="F290" s="159">
        <v>25000</v>
      </c>
    </row>
    <row r="291" spans="1:6" ht="15" x14ac:dyDescent="0.25">
      <c r="A291" s="68" t="s">
        <v>226</v>
      </c>
      <c r="B291" s="143"/>
      <c r="C291" s="160">
        <v>25000</v>
      </c>
      <c r="D291" s="160">
        <v>0</v>
      </c>
      <c r="E291" s="160">
        <v>0</v>
      </c>
      <c r="F291" s="161">
        <v>25000</v>
      </c>
    </row>
    <row r="292" spans="1:6" ht="15" x14ac:dyDescent="0.25">
      <c r="A292" s="69" t="s">
        <v>40</v>
      </c>
      <c r="B292" s="144" t="s">
        <v>9</v>
      </c>
      <c r="C292" s="162">
        <v>25000</v>
      </c>
      <c r="D292" s="162">
        <v>0</v>
      </c>
      <c r="E292" s="162">
        <v>0</v>
      </c>
      <c r="F292" s="163">
        <v>25000</v>
      </c>
    </row>
    <row r="293" spans="1:6" ht="14.25" x14ac:dyDescent="0.2">
      <c r="A293" s="70" t="s">
        <v>43</v>
      </c>
      <c r="B293" s="145" t="s">
        <v>44</v>
      </c>
      <c r="C293" s="101">
        <v>25000</v>
      </c>
      <c r="D293" s="101">
        <v>0</v>
      </c>
      <c r="E293" s="101">
        <v>0</v>
      </c>
      <c r="F293" s="102">
        <v>25000</v>
      </c>
    </row>
    <row r="294" spans="1:6" ht="15" x14ac:dyDescent="0.25">
      <c r="A294" s="66" t="s">
        <v>266</v>
      </c>
      <c r="B294" s="141"/>
      <c r="C294" s="156">
        <v>83000</v>
      </c>
      <c r="D294" s="156">
        <v>0</v>
      </c>
      <c r="E294" s="156">
        <v>0</v>
      </c>
      <c r="F294" s="157">
        <v>83000</v>
      </c>
    </row>
    <row r="295" spans="1:6" ht="15" x14ac:dyDescent="0.25">
      <c r="A295" s="67" t="s">
        <v>291</v>
      </c>
      <c r="B295" s="142"/>
      <c r="C295" s="158">
        <v>67000</v>
      </c>
      <c r="D295" s="158">
        <v>0</v>
      </c>
      <c r="E295" s="158">
        <v>0</v>
      </c>
      <c r="F295" s="159">
        <v>67000</v>
      </c>
    </row>
    <row r="296" spans="1:6" ht="15" x14ac:dyDescent="0.25">
      <c r="A296" s="68" t="s">
        <v>207</v>
      </c>
      <c r="B296" s="143"/>
      <c r="C296" s="160">
        <v>67000</v>
      </c>
      <c r="D296" s="160">
        <v>0</v>
      </c>
      <c r="E296" s="160">
        <v>0</v>
      </c>
      <c r="F296" s="161">
        <v>67000</v>
      </c>
    </row>
    <row r="297" spans="1:6" ht="15" x14ac:dyDescent="0.25">
      <c r="A297" s="69" t="s">
        <v>40</v>
      </c>
      <c r="B297" s="144" t="s">
        <v>9</v>
      </c>
      <c r="C297" s="162">
        <v>67000</v>
      </c>
      <c r="D297" s="162">
        <v>0</v>
      </c>
      <c r="E297" s="162">
        <v>0</v>
      </c>
      <c r="F297" s="163">
        <v>67000</v>
      </c>
    </row>
    <row r="298" spans="1:6" ht="14.25" x14ac:dyDescent="0.2">
      <c r="A298" s="70" t="s">
        <v>43</v>
      </c>
      <c r="B298" s="145" t="s">
        <v>44</v>
      </c>
      <c r="C298" s="101">
        <v>67000</v>
      </c>
      <c r="D298" s="101">
        <v>0</v>
      </c>
      <c r="E298" s="101">
        <v>0</v>
      </c>
      <c r="F298" s="102">
        <v>67000</v>
      </c>
    </row>
    <row r="299" spans="1:6" ht="15" x14ac:dyDescent="0.25">
      <c r="A299" s="67" t="s">
        <v>292</v>
      </c>
      <c r="B299" s="142"/>
      <c r="C299" s="158">
        <v>16000</v>
      </c>
      <c r="D299" s="158">
        <v>0</v>
      </c>
      <c r="E299" s="158">
        <v>0</v>
      </c>
      <c r="F299" s="159">
        <v>16000</v>
      </c>
    </row>
    <row r="300" spans="1:6" ht="15" x14ac:dyDescent="0.25">
      <c r="A300" s="68" t="s">
        <v>226</v>
      </c>
      <c r="B300" s="143"/>
      <c r="C300" s="160">
        <v>9000</v>
      </c>
      <c r="D300" s="160">
        <v>0</v>
      </c>
      <c r="E300" s="160">
        <v>0</v>
      </c>
      <c r="F300" s="161">
        <v>9000</v>
      </c>
    </row>
    <row r="301" spans="1:6" ht="15" x14ac:dyDescent="0.25">
      <c r="A301" s="69" t="s">
        <v>40</v>
      </c>
      <c r="B301" s="144" t="s">
        <v>9</v>
      </c>
      <c r="C301" s="162">
        <v>9000</v>
      </c>
      <c r="D301" s="162">
        <v>0</v>
      </c>
      <c r="E301" s="162">
        <v>0</v>
      </c>
      <c r="F301" s="163">
        <v>9000</v>
      </c>
    </row>
    <row r="302" spans="1:6" ht="14.25" x14ac:dyDescent="0.2">
      <c r="A302" s="70" t="s">
        <v>43</v>
      </c>
      <c r="B302" s="145" t="s">
        <v>44</v>
      </c>
      <c r="C302" s="101">
        <v>9000</v>
      </c>
      <c r="D302" s="101">
        <v>0</v>
      </c>
      <c r="E302" s="101">
        <v>0</v>
      </c>
      <c r="F302" s="102">
        <v>9000</v>
      </c>
    </row>
    <row r="303" spans="1:6" ht="15" x14ac:dyDescent="0.25">
      <c r="A303" s="68" t="s">
        <v>245</v>
      </c>
      <c r="B303" s="143"/>
      <c r="C303" s="160">
        <v>7000</v>
      </c>
      <c r="D303" s="160">
        <v>0</v>
      </c>
      <c r="E303" s="160">
        <v>0</v>
      </c>
      <c r="F303" s="161">
        <v>7000</v>
      </c>
    </row>
    <row r="304" spans="1:6" ht="15" x14ac:dyDescent="0.25">
      <c r="A304" s="69" t="s">
        <v>40</v>
      </c>
      <c r="B304" s="144" t="s">
        <v>9</v>
      </c>
      <c r="C304" s="162">
        <v>7000</v>
      </c>
      <c r="D304" s="162">
        <v>0</v>
      </c>
      <c r="E304" s="162">
        <v>0</v>
      </c>
      <c r="F304" s="163">
        <v>7000</v>
      </c>
    </row>
    <row r="305" spans="1:6" ht="14.25" x14ac:dyDescent="0.2">
      <c r="A305" s="70" t="s">
        <v>43</v>
      </c>
      <c r="B305" s="145" t="s">
        <v>44</v>
      </c>
      <c r="C305" s="101">
        <v>7000</v>
      </c>
      <c r="D305" s="101">
        <v>0</v>
      </c>
      <c r="E305" s="101">
        <v>0</v>
      </c>
      <c r="F305" s="102">
        <v>7000</v>
      </c>
    </row>
    <row r="306" spans="1:6" ht="15" x14ac:dyDescent="0.25">
      <c r="A306" s="66" t="s">
        <v>293</v>
      </c>
      <c r="B306" s="141"/>
      <c r="C306" s="156">
        <v>2426500</v>
      </c>
      <c r="D306" s="156">
        <v>188500</v>
      </c>
      <c r="E306" s="156">
        <v>7.77</v>
      </c>
      <c r="F306" s="157">
        <v>2615000</v>
      </c>
    </row>
    <row r="307" spans="1:6" ht="15" x14ac:dyDescent="0.25">
      <c r="A307" s="67" t="s">
        <v>294</v>
      </c>
      <c r="B307" s="142"/>
      <c r="C307" s="158">
        <v>491000</v>
      </c>
      <c r="D307" s="158">
        <v>0</v>
      </c>
      <c r="E307" s="158">
        <v>0</v>
      </c>
      <c r="F307" s="159">
        <v>491000</v>
      </c>
    </row>
    <row r="308" spans="1:6" ht="15" x14ac:dyDescent="0.25">
      <c r="A308" s="68" t="s">
        <v>288</v>
      </c>
      <c r="B308" s="143"/>
      <c r="C308" s="160">
        <v>491000</v>
      </c>
      <c r="D308" s="160">
        <v>0</v>
      </c>
      <c r="E308" s="160">
        <v>0</v>
      </c>
      <c r="F308" s="161">
        <v>491000</v>
      </c>
    </row>
    <row r="309" spans="1:6" ht="15" x14ac:dyDescent="0.25">
      <c r="A309" s="69" t="s">
        <v>40</v>
      </c>
      <c r="B309" s="144" t="s">
        <v>9</v>
      </c>
      <c r="C309" s="162">
        <v>491000</v>
      </c>
      <c r="D309" s="162">
        <v>0</v>
      </c>
      <c r="E309" s="162">
        <v>0</v>
      </c>
      <c r="F309" s="163">
        <v>491000</v>
      </c>
    </row>
    <row r="310" spans="1:6" ht="14.25" x14ac:dyDescent="0.2">
      <c r="A310" s="70" t="s">
        <v>43</v>
      </c>
      <c r="B310" s="145" t="s">
        <v>44</v>
      </c>
      <c r="C310" s="101">
        <v>491000</v>
      </c>
      <c r="D310" s="101">
        <v>0</v>
      </c>
      <c r="E310" s="101">
        <v>0</v>
      </c>
      <c r="F310" s="102">
        <v>491000</v>
      </c>
    </row>
    <row r="311" spans="1:6" ht="15" x14ac:dyDescent="0.25">
      <c r="A311" s="67" t="s">
        <v>295</v>
      </c>
      <c r="B311" s="142"/>
      <c r="C311" s="158">
        <v>1222000</v>
      </c>
      <c r="D311" s="158">
        <v>20000</v>
      </c>
      <c r="E311" s="158">
        <v>1.64</v>
      </c>
      <c r="F311" s="159">
        <v>1242000</v>
      </c>
    </row>
    <row r="312" spans="1:6" ht="15" x14ac:dyDescent="0.25">
      <c r="A312" s="68" t="s">
        <v>296</v>
      </c>
      <c r="B312" s="143"/>
      <c r="C312" s="160">
        <v>1222000</v>
      </c>
      <c r="D312" s="160">
        <v>20000</v>
      </c>
      <c r="E312" s="160">
        <v>1.64</v>
      </c>
      <c r="F312" s="161">
        <v>1242000</v>
      </c>
    </row>
    <row r="313" spans="1:6" ht="15" x14ac:dyDescent="0.25">
      <c r="A313" s="69" t="s">
        <v>40</v>
      </c>
      <c r="B313" s="144" t="s">
        <v>9</v>
      </c>
      <c r="C313" s="162">
        <v>1222000</v>
      </c>
      <c r="D313" s="162">
        <v>20000</v>
      </c>
      <c r="E313" s="162">
        <v>1.64</v>
      </c>
      <c r="F313" s="163">
        <v>1242000</v>
      </c>
    </row>
    <row r="314" spans="1:6" ht="14.25" x14ac:dyDescent="0.2">
      <c r="A314" s="70" t="s">
        <v>43</v>
      </c>
      <c r="B314" s="145" t="s">
        <v>44</v>
      </c>
      <c r="C314" s="101">
        <v>1222000</v>
      </c>
      <c r="D314" s="101">
        <v>20000</v>
      </c>
      <c r="E314" s="101">
        <v>1.64</v>
      </c>
      <c r="F314" s="102">
        <v>1242000</v>
      </c>
    </row>
    <row r="315" spans="1:6" ht="15" x14ac:dyDescent="0.25">
      <c r="A315" s="67" t="s">
        <v>297</v>
      </c>
      <c r="B315" s="142"/>
      <c r="C315" s="158">
        <v>145000</v>
      </c>
      <c r="D315" s="158">
        <v>1500</v>
      </c>
      <c r="E315" s="158">
        <v>1.03</v>
      </c>
      <c r="F315" s="159">
        <v>146500</v>
      </c>
    </row>
    <row r="316" spans="1:6" ht="15" x14ac:dyDescent="0.25">
      <c r="A316" s="68" t="s">
        <v>288</v>
      </c>
      <c r="B316" s="143"/>
      <c r="C316" s="160">
        <v>145000</v>
      </c>
      <c r="D316" s="160">
        <v>1500</v>
      </c>
      <c r="E316" s="160">
        <v>1.03</v>
      </c>
      <c r="F316" s="161">
        <v>146500</v>
      </c>
    </row>
    <row r="317" spans="1:6" ht="15" x14ac:dyDescent="0.25">
      <c r="A317" s="69" t="s">
        <v>40</v>
      </c>
      <c r="B317" s="144" t="s">
        <v>9</v>
      </c>
      <c r="C317" s="162">
        <v>145000</v>
      </c>
      <c r="D317" s="162">
        <v>1500</v>
      </c>
      <c r="E317" s="162">
        <v>1.03</v>
      </c>
      <c r="F317" s="163">
        <v>146500</v>
      </c>
    </row>
    <row r="318" spans="1:6" ht="14.25" x14ac:dyDescent="0.2">
      <c r="A318" s="70" t="s">
        <v>43</v>
      </c>
      <c r="B318" s="145" t="s">
        <v>44</v>
      </c>
      <c r="C318" s="101">
        <v>145000</v>
      </c>
      <c r="D318" s="101">
        <v>1500</v>
      </c>
      <c r="E318" s="101">
        <v>1.03</v>
      </c>
      <c r="F318" s="102">
        <v>146500</v>
      </c>
    </row>
    <row r="319" spans="1:6" ht="15" x14ac:dyDescent="0.25">
      <c r="A319" s="67" t="s">
        <v>298</v>
      </c>
      <c r="B319" s="142"/>
      <c r="C319" s="158">
        <v>28500</v>
      </c>
      <c r="D319" s="158">
        <v>0</v>
      </c>
      <c r="E319" s="158">
        <v>0</v>
      </c>
      <c r="F319" s="159">
        <v>28500</v>
      </c>
    </row>
    <row r="320" spans="1:6" ht="15" x14ac:dyDescent="0.25">
      <c r="A320" s="68" t="s">
        <v>288</v>
      </c>
      <c r="B320" s="143"/>
      <c r="C320" s="160">
        <v>28500</v>
      </c>
      <c r="D320" s="160">
        <v>0</v>
      </c>
      <c r="E320" s="160">
        <v>0</v>
      </c>
      <c r="F320" s="161">
        <v>28500</v>
      </c>
    </row>
    <row r="321" spans="1:6" ht="15" x14ac:dyDescent="0.25">
      <c r="A321" s="69" t="s">
        <v>40</v>
      </c>
      <c r="B321" s="144" t="s">
        <v>9</v>
      </c>
      <c r="C321" s="162">
        <v>28500</v>
      </c>
      <c r="D321" s="162">
        <v>0</v>
      </c>
      <c r="E321" s="162">
        <v>0</v>
      </c>
      <c r="F321" s="163">
        <v>28500</v>
      </c>
    </row>
    <row r="322" spans="1:6" ht="14.25" x14ac:dyDescent="0.2">
      <c r="A322" s="70" t="s">
        <v>43</v>
      </c>
      <c r="B322" s="145" t="s">
        <v>44</v>
      </c>
      <c r="C322" s="101">
        <v>28500</v>
      </c>
      <c r="D322" s="101">
        <v>0</v>
      </c>
      <c r="E322" s="101">
        <v>0</v>
      </c>
      <c r="F322" s="102">
        <v>28500</v>
      </c>
    </row>
    <row r="323" spans="1:6" ht="15" x14ac:dyDescent="0.25">
      <c r="A323" s="67" t="s">
        <v>299</v>
      </c>
      <c r="B323" s="142"/>
      <c r="C323" s="158">
        <v>59500</v>
      </c>
      <c r="D323" s="158">
        <v>0</v>
      </c>
      <c r="E323" s="158">
        <v>0</v>
      </c>
      <c r="F323" s="159">
        <v>59500</v>
      </c>
    </row>
    <row r="324" spans="1:6" ht="15" x14ac:dyDescent="0.25">
      <c r="A324" s="68" t="s">
        <v>288</v>
      </c>
      <c r="B324" s="143"/>
      <c r="C324" s="160">
        <v>59500</v>
      </c>
      <c r="D324" s="160">
        <v>0</v>
      </c>
      <c r="E324" s="160">
        <v>0</v>
      </c>
      <c r="F324" s="161">
        <v>59500</v>
      </c>
    </row>
    <row r="325" spans="1:6" ht="15" x14ac:dyDescent="0.25">
      <c r="A325" s="69" t="s">
        <v>40</v>
      </c>
      <c r="B325" s="144" t="s">
        <v>9</v>
      </c>
      <c r="C325" s="162">
        <v>59500</v>
      </c>
      <c r="D325" s="162">
        <v>0</v>
      </c>
      <c r="E325" s="162">
        <v>0</v>
      </c>
      <c r="F325" s="163">
        <v>59500</v>
      </c>
    </row>
    <row r="326" spans="1:6" ht="14.25" x14ac:dyDescent="0.2">
      <c r="A326" s="70" t="s">
        <v>43</v>
      </c>
      <c r="B326" s="145" t="s">
        <v>44</v>
      </c>
      <c r="C326" s="101">
        <v>59500</v>
      </c>
      <c r="D326" s="101">
        <v>0</v>
      </c>
      <c r="E326" s="101">
        <v>0</v>
      </c>
      <c r="F326" s="102">
        <v>59500</v>
      </c>
    </row>
    <row r="327" spans="1:6" ht="15" x14ac:dyDescent="0.25">
      <c r="A327" s="67" t="s">
        <v>300</v>
      </c>
      <c r="B327" s="142"/>
      <c r="C327" s="158">
        <v>182500</v>
      </c>
      <c r="D327" s="158">
        <v>0</v>
      </c>
      <c r="E327" s="158">
        <v>0</v>
      </c>
      <c r="F327" s="159">
        <v>182500</v>
      </c>
    </row>
    <row r="328" spans="1:6" ht="15" x14ac:dyDescent="0.25">
      <c r="A328" s="68" t="s">
        <v>288</v>
      </c>
      <c r="B328" s="143"/>
      <c r="C328" s="160">
        <v>182500</v>
      </c>
      <c r="D328" s="160">
        <v>0</v>
      </c>
      <c r="E328" s="160">
        <v>0</v>
      </c>
      <c r="F328" s="161">
        <v>182500</v>
      </c>
    </row>
    <row r="329" spans="1:6" ht="15" x14ac:dyDescent="0.25">
      <c r="A329" s="69" t="s">
        <v>40</v>
      </c>
      <c r="B329" s="144" t="s">
        <v>9</v>
      </c>
      <c r="C329" s="162">
        <v>182500</v>
      </c>
      <c r="D329" s="162">
        <v>0</v>
      </c>
      <c r="E329" s="162">
        <v>0</v>
      </c>
      <c r="F329" s="163">
        <v>182500</v>
      </c>
    </row>
    <row r="330" spans="1:6" ht="14.25" x14ac:dyDescent="0.2">
      <c r="A330" s="70" t="s">
        <v>43</v>
      </c>
      <c r="B330" s="145" t="s">
        <v>44</v>
      </c>
      <c r="C330" s="101">
        <v>182500</v>
      </c>
      <c r="D330" s="101">
        <v>0</v>
      </c>
      <c r="E330" s="101">
        <v>0</v>
      </c>
      <c r="F330" s="102">
        <v>182500</v>
      </c>
    </row>
    <row r="331" spans="1:6" ht="15" x14ac:dyDescent="0.25">
      <c r="A331" s="67" t="s">
        <v>301</v>
      </c>
      <c r="B331" s="142"/>
      <c r="C331" s="158">
        <v>26000</v>
      </c>
      <c r="D331" s="158">
        <v>0</v>
      </c>
      <c r="E331" s="158">
        <v>0</v>
      </c>
      <c r="F331" s="159">
        <v>26000</v>
      </c>
    </row>
    <row r="332" spans="1:6" ht="15" x14ac:dyDescent="0.25">
      <c r="A332" s="68" t="s">
        <v>288</v>
      </c>
      <c r="B332" s="143"/>
      <c r="C332" s="160">
        <v>26000</v>
      </c>
      <c r="D332" s="160">
        <v>0</v>
      </c>
      <c r="E332" s="160">
        <v>0</v>
      </c>
      <c r="F332" s="161">
        <v>26000</v>
      </c>
    </row>
    <row r="333" spans="1:6" ht="15" x14ac:dyDescent="0.25">
      <c r="A333" s="69" t="s">
        <v>40</v>
      </c>
      <c r="B333" s="144" t="s">
        <v>9</v>
      </c>
      <c r="C333" s="162">
        <v>26000</v>
      </c>
      <c r="D333" s="162">
        <v>0</v>
      </c>
      <c r="E333" s="162">
        <v>0</v>
      </c>
      <c r="F333" s="163">
        <v>26000</v>
      </c>
    </row>
    <row r="334" spans="1:6" ht="14.25" x14ac:dyDescent="0.2">
      <c r="A334" s="70" t="s">
        <v>43</v>
      </c>
      <c r="B334" s="145" t="s">
        <v>44</v>
      </c>
      <c r="C334" s="101">
        <v>26000</v>
      </c>
      <c r="D334" s="101">
        <v>0</v>
      </c>
      <c r="E334" s="101">
        <v>0</v>
      </c>
      <c r="F334" s="102">
        <v>26000</v>
      </c>
    </row>
    <row r="335" spans="1:6" ht="15" x14ac:dyDescent="0.25">
      <c r="A335" s="67" t="s">
        <v>302</v>
      </c>
      <c r="B335" s="142"/>
      <c r="C335" s="158">
        <v>32000</v>
      </c>
      <c r="D335" s="158">
        <v>0</v>
      </c>
      <c r="E335" s="158">
        <v>0</v>
      </c>
      <c r="F335" s="159">
        <v>32000</v>
      </c>
    </row>
    <row r="336" spans="1:6" ht="15" x14ac:dyDescent="0.25">
      <c r="A336" s="68" t="s">
        <v>288</v>
      </c>
      <c r="B336" s="143"/>
      <c r="C336" s="160">
        <v>32000</v>
      </c>
      <c r="D336" s="160">
        <v>0</v>
      </c>
      <c r="E336" s="160">
        <v>0</v>
      </c>
      <c r="F336" s="161">
        <v>32000</v>
      </c>
    </row>
    <row r="337" spans="1:6" ht="15" x14ac:dyDescent="0.25">
      <c r="A337" s="69" t="s">
        <v>40</v>
      </c>
      <c r="B337" s="144" t="s">
        <v>9</v>
      </c>
      <c r="C337" s="162">
        <v>32000</v>
      </c>
      <c r="D337" s="162">
        <v>0</v>
      </c>
      <c r="E337" s="162">
        <v>0</v>
      </c>
      <c r="F337" s="163">
        <v>32000</v>
      </c>
    </row>
    <row r="338" spans="1:6" ht="14.25" x14ac:dyDescent="0.2">
      <c r="A338" s="70" t="s">
        <v>43</v>
      </c>
      <c r="B338" s="145" t="s">
        <v>44</v>
      </c>
      <c r="C338" s="101">
        <v>32000</v>
      </c>
      <c r="D338" s="101">
        <v>0</v>
      </c>
      <c r="E338" s="101">
        <v>0</v>
      </c>
      <c r="F338" s="102">
        <v>32000</v>
      </c>
    </row>
    <row r="339" spans="1:6" ht="15" x14ac:dyDescent="0.25">
      <c r="A339" s="67" t="s">
        <v>303</v>
      </c>
      <c r="B339" s="142"/>
      <c r="C339" s="158">
        <v>18000</v>
      </c>
      <c r="D339" s="158">
        <v>0</v>
      </c>
      <c r="E339" s="158">
        <v>0</v>
      </c>
      <c r="F339" s="159">
        <v>18000</v>
      </c>
    </row>
    <row r="340" spans="1:6" ht="15" x14ac:dyDescent="0.25">
      <c r="A340" s="68" t="s">
        <v>288</v>
      </c>
      <c r="B340" s="143"/>
      <c r="C340" s="160">
        <v>18000</v>
      </c>
      <c r="D340" s="160">
        <v>0</v>
      </c>
      <c r="E340" s="160">
        <v>0</v>
      </c>
      <c r="F340" s="161">
        <v>18000</v>
      </c>
    </row>
    <row r="341" spans="1:6" ht="15" x14ac:dyDescent="0.25">
      <c r="A341" s="69" t="s">
        <v>40</v>
      </c>
      <c r="B341" s="144" t="s">
        <v>9</v>
      </c>
      <c r="C341" s="162">
        <v>18000</v>
      </c>
      <c r="D341" s="162">
        <v>0</v>
      </c>
      <c r="E341" s="162">
        <v>0</v>
      </c>
      <c r="F341" s="163">
        <v>18000</v>
      </c>
    </row>
    <row r="342" spans="1:6" ht="14.25" x14ac:dyDescent="0.2">
      <c r="A342" s="70" t="s">
        <v>43</v>
      </c>
      <c r="B342" s="145" t="s">
        <v>44</v>
      </c>
      <c r="C342" s="101">
        <v>18000</v>
      </c>
      <c r="D342" s="101">
        <v>0</v>
      </c>
      <c r="E342" s="101">
        <v>0</v>
      </c>
      <c r="F342" s="102">
        <v>18000</v>
      </c>
    </row>
    <row r="343" spans="1:6" ht="15" x14ac:dyDescent="0.25">
      <c r="A343" s="67" t="s">
        <v>304</v>
      </c>
      <c r="B343" s="142"/>
      <c r="C343" s="158">
        <v>33000</v>
      </c>
      <c r="D343" s="158">
        <v>0</v>
      </c>
      <c r="E343" s="158">
        <v>0</v>
      </c>
      <c r="F343" s="159">
        <v>33000</v>
      </c>
    </row>
    <row r="344" spans="1:6" ht="15" x14ac:dyDescent="0.25">
      <c r="A344" s="68" t="s">
        <v>288</v>
      </c>
      <c r="B344" s="143"/>
      <c r="C344" s="160">
        <v>33000</v>
      </c>
      <c r="D344" s="160">
        <v>0</v>
      </c>
      <c r="E344" s="160">
        <v>0</v>
      </c>
      <c r="F344" s="161">
        <v>33000</v>
      </c>
    </row>
    <row r="345" spans="1:6" ht="15" x14ac:dyDescent="0.25">
      <c r="A345" s="69" t="s">
        <v>40</v>
      </c>
      <c r="B345" s="144" t="s">
        <v>9</v>
      </c>
      <c r="C345" s="162">
        <v>33000</v>
      </c>
      <c r="D345" s="162">
        <v>0</v>
      </c>
      <c r="E345" s="162">
        <v>0</v>
      </c>
      <c r="F345" s="163">
        <v>33000</v>
      </c>
    </row>
    <row r="346" spans="1:6" ht="14.25" x14ac:dyDescent="0.2">
      <c r="A346" s="70" t="s">
        <v>43</v>
      </c>
      <c r="B346" s="145" t="s">
        <v>44</v>
      </c>
      <c r="C346" s="101">
        <v>33000</v>
      </c>
      <c r="D346" s="101">
        <v>0</v>
      </c>
      <c r="E346" s="101">
        <v>0</v>
      </c>
      <c r="F346" s="102">
        <v>33000</v>
      </c>
    </row>
    <row r="347" spans="1:6" ht="15" x14ac:dyDescent="0.25">
      <c r="A347" s="67" t="s">
        <v>305</v>
      </c>
      <c r="B347" s="142"/>
      <c r="C347" s="158">
        <v>189000</v>
      </c>
      <c r="D347" s="158">
        <v>0</v>
      </c>
      <c r="E347" s="158">
        <v>0</v>
      </c>
      <c r="F347" s="159">
        <v>189000</v>
      </c>
    </row>
    <row r="348" spans="1:6" ht="15" x14ac:dyDescent="0.25">
      <c r="A348" s="68" t="s">
        <v>288</v>
      </c>
      <c r="B348" s="143"/>
      <c r="C348" s="160">
        <v>189000</v>
      </c>
      <c r="D348" s="160">
        <v>0</v>
      </c>
      <c r="E348" s="160">
        <v>0</v>
      </c>
      <c r="F348" s="161">
        <v>189000</v>
      </c>
    </row>
    <row r="349" spans="1:6" ht="15" x14ac:dyDescent="0.25">
      <c r="A349" s="69" t="s">
        <v>40</v>
      </c>
      <c r="B349" s="144" t="s">
        <v>9</v>
      </c>
      <c r="C349" s="162">
        <v>189000</v>
      </c>
      <c r="D349" s="162">
        <v>0</v>
      </c>
      <c r="E349" s="162">
        <v>0</v>
      </c>
      <c r="F349" s="163">
        <v>189000</v>
      </c>
    </row>
    <row r="350" spans="1:6" ht="14.25" x14ac:dyDescent="0.2">
      <c r="A350" s="70" t="s">
        <v>43</v>
      </c>
      <c r="B350" s="145" t="s">
        <v>44</v>
      </c>
      <c r="C350" s="101">
        <v>189000</v>
      </c>
      <c r="D350" s="101">
        <v>0</v>
      </c>
      <c r="E350" s="101">
        <v>0</v>
      </c>
      <c r="F350" s="102">
        <v>189000</v>
      </c>
    </row>
    <row r="351" spans="1:6" ht="15" x14ac:dyDescent="0.25">
      <c r="A351" s="67" t="s">
        <v>306</v>
      </c>
      <c r="B351" s="142"/>
      <c r="C351" s="158">
        <v>0</v>
      </c>
      <c r="D351" s="158">
        <v>52000</v>
      </c>
      <c r="E351" s="158">
        <v>100</v>
      </c>
      <c r="F351" s="159">
        <v>52000</v>
      </c>
    </row>
    <row r="352" spans="1:6" ht="15" x14ac:dyDescent="0.25">
      <c r="A352" s="68" t="s">
        <v>288</v>
      </c>
      <c r="B352" s="143"/>
      <c r="C352" s="160">
        <v>0</v>
      </c>
      <c r="D352" s="160">
        <v>52000</v>
      </c>
      <c r="E352" s="160">
        <v>100</v>
      </c>
      <c r="F352" s="161">
        <v>52000</v>
      </c>
    </row>
    <row r="353" spans="1:6" ht="15" x14ac:dyDescent="0.25">
      <c r="A353" s="69" t="s">
        <v>40</v>
      </c>
      <c r="B353" s="144" t="s">
        <v>9</v>
      </c>
      <c r="C353" s="162">
        <v>0</v>
      </c>
      <c r="D353" s="162">
        <v>52000</v>
      </c>
      <c r="E353" s="162">
        <v>100</v>
      </c>
      <c r="F353" s="163">
        <v>52000</v>
      </c>
    </row>
    <row r="354" spans="1:6" ht="14.25" x14ac:dyDescent="0.2">
      <c r="A354" s="70" t="s">
        <v>43</v>
      </c>
      <c r="B354" s="145" t="s">
        <v>44</v>
      </c>
      <c r="C354" s="101">
        <v>0</v>
      </c>
      <c r="D354" s="101">
        <v>52000</v>
      </c>
      <c r="E354" s="101">
        <v>100</v>
      </c>
      <c r="F354" s="102">
        <v>52000</v>
      </c>
    </row>
    <row r="355" spans="1:6" ht="15" x14ac:dyDescent="0.25">
      <c r="A355" s="67" t="s">
        <v>307</v>
      </c>
      <c r="B355" s="142"/>
      <c r="C355" s="158">
        <v>0</v>
      </c>
      <c r="D355" s="158">
        <v>115000</v>
      </c>
      <c r="E355" s="158">
        <v>100</v>
      </c>
      <c r="F355" s="159">
        <v>115000</v>
      </c>
    </row>
    <row r="356" spans="1:6" ht="15" x14ac:dyDescent="0.25">
      <c r="A356" s="68" t="s">
        <v>288</v>
      </c>
      <c r="B356" s="143"/>
      <c r="C356" s="160">
        <v>0</v>
      </c>
      <c r="D356" s="160">
        <v>115000</v>
      </c>
      <c r="E356" s="160">
        <v>100</v>
      </c>
      <c r="F356" s="161">
        <v>115000</v>
      </c>
    </row>
    <row r="357" spans="1:6" ht="15" x14ac:dyDescent="0.25">
      <c r="A357" s="69" t="s">
        <v>40</v>
      </c>
      <c r="B357" s="144" t="s">
        <v>9</v>
      </c>
      <c r="C357" s="162">
        <v>0</v>
      </c>
      <c r="D357" s="162">
        <v>115000</v>
      </c>
      <c r="E357" s="162">
        <v>100</v>
      </c>
      <c r="F357" s="163">
        <v>115000</v>
      </c>
    </row>
    <row r="358" spans="1:6" ht="14.25" x14ac:dyDescent="0.2">
      <c r="A358" s="70" t="s">
        <v>43</v>
      </c>
      <c r="B358" s="145" t="s">
        <v>44</v>
      </c>
      <c r="C358" s="101">
        <v>0</v>
      </c>
      <c r="D358" s="101">
        <v>115000</v>
      </c>
      <c r="E358" s="101">
        <v>100</v>
      </c>
      <c r="F358" s="102">
        <v>115000</v>
      </c>
    </row>
    <row r="359" spans="1:6" ht="15" x14ac:dyDescent="0.25">
      <c r="A359" s="66" t="s">
        <v>308</v>
      </c>
      <c r="B359" s="141"/>
      <c r="C359" s="156">
        <v>1265000</v>
      </c>
      <c r="D359" s="156">
        <v>923330</v>
      </c>
      <c r="E359" s="156">
        <v>72.989999999999995</v>
      </c>
      <c r="F359" s="157">
        <v>2188330</v>
      </c>
    </row>
    <row r="360" spans="1:6" ht="15" x14ac:dyDescent="0.25">
      <c r="A360" s="67" t="s">
        <v>309</v>
      </c>
      <c r="B360" s="142"/>
      <c r="C360" s="158">
        <v>60000</v>
      </c>
      <c r="D360" s="158">
        <v>160000</v>
      </c>
      <c r="E360" s="158">
        <v>266.67</v>
      </c>
      <c r="F360" s="159">
        <v>220000</v>
      </c>
    </row>
    <row r="361" spans="1:6" ht="15" x14ac:dyDescent="0.25">
      <c r="A361" s="68" t="s">
        <v>296</v>
      </c>
      <c r="B361" s="143"/>
      <c r="C361" s="160">
        <v>60000</v>
      </c>
      <c r="D361" s="160">
        <v>160000</v>
      </c>
      <c r="E361" s="160">
        <v>266.67</v>
      </c>
      <c r="F361" s="161">
        <v>220000</v>
      </c>
    </row>
    <row r="362" spans="1:6" ht="15" x14ac:dyDescent="0.25">
      <c r="A362" s="69" t="s">
        <v>53</v>
      </c>
      <c r="B362" s="144" t="s">
        <v>10</v>
      </c>
      <c r="C362" s="162">
        <v>60000</v>
      </c>
      <c r="D362" s="162">
        <v>160000</v>
      </c>
      <c r="E362" s="162">
        <v>266.67</v>
      </c>
      <c r="F362" s="163">
        <v>220000</v>
      </c>
    </row>
    <row r="363" spans="1:6" ht="14.25" x14ac:dyDescent="0.2">
      <c r="A363" s="70" t="s">
        <v>56</v>
      </c>
      <c r="B363" s="145" t="s">
        <v>57</v>
      </c>
      <c r="C363" s="101">
        <v>60000</v>
      </c>
      <c r="D363" s="101">
        <v>160000</v>
      </c>
      <c r="E363" s="101">
        <v>266.67</v>
      </c>
      <c r="F363" s="102">
        <v>220000</v>
      </c>
    </row>
    <row r="364" spans="1:6" ht="15" x14ac:dyDescent="0.25">
      <c r="A364" s="67" t="s">
        <v>310</v>
      </c>
      <c r="B364" s="142"/>
      <c r="C364" s="158">
        <v>290000</v>
      </c>
      <c r="D364" s="158">
        <v>363330</v>
      </c>
      <c r="E364" s="158">
        <v>125.29</v>
      </c>
      <c r="F364" s="159">
        <v>653330</v>
      </c>
    </row>
    <row r="365" spans="1:6" ht="15" x14ac:dyDescent="0.25">
      <c r="A365" s="68" t="s">
        <v>208</v>
      </c>
      <c r="B365" s="143"/>
      <c r="C365" s="160">
        <v>290000</v>
      </c>
      <c r="D365" s="160">
        <v>0</v>
      </c>
      <c r="E365" s="160">
        <v>0</v>
      </c>
      <c r="F365" s="161">
        <v>290000</v>
      </c>
    </row>
    <row r="366" spans="1:6" ht="15" x14ac:dyDescent="0.25">
      <c r="A366" s="69" t="s">
        <v>40</v>
      </c>
      <c r="B366" s="144" t="s">
        <v>9</v>
      </c>
      <c r="C366" s="162">
        <v>30000</v>
      </c>
      <c r="D366" s="162">
        <v>0</v>
      </c>
      <c r="E366" s="162">
        <v>0</v>
      </c>
      <c r="F366" s="163">
        <v>30000</v>
      </c>
    </row>
    <row r="367" spans="1:6" ht="14.25" x14ac:dyDescent="0.2">
      <c r="A367" s="70" t="s">
        <v>43</v>
      </c>
      <c r="B367" s="145" t="s">
        <v>44</v>
      </c>
      <c r="C367" s="101">
        <v>30000</v>
      </c>
      <c r="D367" s="101">
        <v>0</v>
      </c>
      <c r="E367" s="101">
        <v>0</v>
      </c>
      <c r="F367" s="102">
        <v>30000</v>
      </c>
    </row>
    <row r="368" spans="1:6" ht="15" x14ac:dyDescent="0.25">
      <c r="A368" s="69" t="s">
        <v>53</v>
      </c>
      <c r="B368" s="144" t="s">
        <v>10</v>
      </c>
      <c r="C368" s="162">
        <v>260000</v>
      </c>
      <c r="D368" s="162">
        <v>0</v>
      </c>
      <c r="E368" s="162">
        <v>0</v>
      </c>
      <c r="F368" s="163">
        <v>260000</v>
      </c>
    </row>
    <row r="369" spans="1:6" ht="14.25" x14ac:dyDescent="0.2">
      <c r="A369" s="70" t="s">
        <v>56</v>
      </c>
      <c r="B369" s="145" t="s">
        <v>57</v>
      </c>
      <c r="C369" s="101">
        <v>260000</v>
      </c>
      <c r="D369" s="101">
        <v>0</v>
      </c>
      <c r="E369" s="101">
        <v>0</v>
      </c>
      <c r="F369" s="102">
        <v>260000</v>
      </c>
    </row>
    <row r="370" spans="1:6" ht="15" x14ac:dyDescent="0.25">
      <c r="A370" s="68" t="s">
        <v>285</v>
      </c>
      <c r="B370" s="143"/>
      <c r="C370" s="160">
        <v>0</v>
      </c>
      <c r="D370" s="160">
        <v>363330</v>
      </c>
      <c r="E370" s="160">
        <v>100</v>
      </c>
      <c r="F370" s="161">
        <v>363330</v>
      </c>
    </row>
    <row r="371" spans="1:6" ht="15" x14ac:dyDescent="0.25">
      <c r="A371" s="69" t="s">
        <v>53</v>
      </c>
      <c r="B371" s="144" t="s">
        <v>10</v>
      </c>
      <c r="C371" s="162">
        <v>0</v>
      </c>
      <c r="D371" s="162">
        <v>363330</v>
      </c>
      <c r="E371" s="162">
        <v>100</v>
      </c>
      <c r="F371" s="163">
        <v>363330</v>
      </c>
    </row>
    <row r="372" spans="1:6" ht="14.25" x14ac:dyDescent="0.2">
      <c r="A372" s="70" t="s">
        <v>56</v>
      </c>
      <c r="B372" s="145" t="s">
        <v>57</v>
      </c>
      <c r="C372" s="101">
        <v>0</v>
      </c>
      <c r="D372" s="101">
        <v>363330</v>
      </c>
      <c r="E372" s="101">
        <v>100</v>
      </c>
      <c r="F372" s="102">
        <v>363330</v>
      </c>
    </row>
    <row r="373" spans="1:6" ht="15" x14ac:dyDescent="0.25">
      <c r="A373" s="67" t="s">
        <v>311</v>
      </c>
      <c r="B373" s="142"/>
      <c r="C373" s="158">
        <v>375000</v>
      </c>
      <c r="D373" s="158">
        <v>0</v>
      </c>
      <c r="E373" s="158">
        <v>0</v>
      </c>
      <c r="F373" s="159">
        <v>375000</v>
      </c>
    </row>
    <row r="374" spans="1:6" ht="15" x14ac:dyDescent="0.25">
      <c r="A374" s="68" t="s">
        <v>288</v>
      </c>
      <c r="B374" s="143"/>
      <c r="C374" s="160">
        <v>15000</v>
      </c>
      <c r="D374" s="160">
        <v>0</v>
      </c>
      <c r="E374" s="160">
        <v>0</v>
      </c>
      <c r="F374" s="161">
        <v>15000</v>
      </c>
    </row>
    <row r="375" spans="1:6" ht="15" x14ac:dyDescent="0.25">
      <c r="A375" s="69" t="s">
        <v>40</v>
      </c>
      <c r="B375" s="144" t="s">
        <v>9</v>
      </c>
      <c r="C375" s="162">
        <v>15000</v>
      </c>
      <c r="D375" s="162">
        <v>0</v>
      </c>
      <c r="E375" s="162">
        <v>0</v>
      </c>
      <c r="F375" s="163">
        <v>15000</v>
      </c>
    </row>
    <row r="376" spans="1:6" ht="14.25" x14ac:dyDescent="0.2">
      <c r="A376" s="70" t="s">
        <v>43</v>
      </c>
      <c r="B376" s="145" t="s">
        <v>44</v>
      </c>
      <c r="C376" s="101">
        <v>15000</v>
      </c>
      <c r="D376" s="101">
        <v>0</v>
      </c>
      <c r="E376" s="101">
        <v>0</v>
      </c>
      <c r="F376" s="102">
        <v>15000</v>
      </c>
    </row>
    <row r="377" spans="1:6" ht="15" x14ac:dyDescent="0.25">
      <c r="A377" s="68" t="s">
        <v>208</v>
      </c>
      <c r="B377" s="143"/>
      <c r="C377" s="160">
        <v>360000</v>
      </c>
      <c r="D377" s="160">
        <v>0</v>
      </c>
      <c r="E377" s="160">
        <v>0</v>
      </c>
      <c r="F377" s="161">
        <v>360000</v>
      </c>
    </row>
    <row r="378" spans="1:6" ht="15" x14ac:dyDescent="0.25">
      <c r="A378" s="69" t="s">
        <v>53</v>
      </c>
      <c r="B378" s="144" t="s">
        <v>10</v>
      </c>
      <c r="C378" s="162">
        <v>360000</v>
      </c>
      <c r="D378" s="162">
        <v>0</v>
      </c>
      <c r="E378" s="162">
        <v>0</v>
      </c>
      <c r="F378" s="163">
        <v>360000</v>
      </c>
    </row>
    <row r="379" spans="1:6" ht="14.25" x14ac:dyDescent="0.2">
      <c r="A379" s="70" t="s">
        <v>54</v>
      </c>
      <c r="B379" s="145" t="s">
        <v>55</v>
      </c>
      <c r="C379" s="101">
        <v>50000</v>
      </c>
      <c r="D379" s="101">
        <v>0</v>
      </c>
      <c r="E379" s="101">
        <v>0</v>
      </c>
      <c r="F379" s="102">
        <v>50000</v>
      </c>
    </row>
    <row r="380" spans="1:6" ht="14.25" x14ac:dyDescent="0.2">
      <c r="A380" s="70" t="s">
        <v>56</v>
      </c>
      <c r="B380" s="145" t="s">
        <v>57</v>
      </c>
      <c r="C380" s="101">
        <v>310000</v>
      </c>
      <c r="D380" s="101">
        <v>0</v>
      </c>
      <c r="E380" s="101">
        <v>0</v>
      </c>
      <c r="F380" s="102">
        <v>310000</v>
      </c>
    </row>
    <row r="381" spans="1:6" ht="15" x14ac:dyDescent="0.25">
      <c r="A381" s="67" t="s">
        <v>312</v>
      </c>
      <c r="B381" s="142"/>
      <c r="C381" s="158">
        <v>215000</v>
      </c>
      <c r="D381" s="158">
        <v>10000</v>
      </c>
      <c r="E381" s="158">
        <v>4.6500000000000004</v>
      </c>
      <c r="F381" s="159">
        <v>225000</v>
      </c>
    </row>
    <row r="382" spans="1:6" ht="15" x14ac:dyDescent="0.25">
      <c r="A382" s="68" t="s">
        <v>207</v>
      </c>
      <c r="B382" s="143"/>
      <c r="C382" s="160">
        <v>0</v>
      </c>
      <c r="D382" s="160">
        <v>10000</v>
      </c>
      <c r="E382" s="160">
        <v>100</v>
      </c>
      <c r="F382" s="161">
        <v>10000</v>
      </c>
    </row>
    <row r="383" spans="1:6" ht="15" x14ac:dyDescent="0.25">
      <c r="A383" s="69" t="s">
        <v>40</v>
      </c>
      <c r="B383" s="144" t="s">
        <v>9</v>
      </c>
      <c r="C383" s="162">
        <v>0</v>
      </c>
      <c r="D383" s="162">
        <v>10000</v>
      </c>
      <c r="E383" s="162">
        <v>100</v>
      </c>
      <c r="F383" s="163">
        <v>10000</v>
      </c>
    </row>
    <row r="384" spans="1:6" ht="14.25" x14ac:dyDescent="0.2">
      <c r="A384" s="70" t="s">
        <v>43</v>
      </c>
      <c r="B384" s="145" t="s">
        <v>44</v>
      </c>
      <c r="C384" s="101">
        <v>0</v>
      </c>
      <c r="D384" s="101">
        <v>10000</v>
      </c>
      <c r="E384" s="101">
        <v>100</v>
      </c>
      <c r="F384" s="102">
        <v>10000</v>
      </c>
    </row>
    <row r="385" spans="1:6" ht="15" x14ac:dyDescent="0.25">
      <c r="A385" s="68" t="s">
        <v>208</v>
      </c>
      <c r="B385" s="143"/>
      <c r="C385" s="160">
        <v>215000</v>
      </c>
      <c r="D385" s="160">
        <v>0</v>
      </c>
      <c r="E385" s="160">
        <v>0</v>
      </c>
      <c r="F385" s="161">
        <v>215000</v>
      </c>
    </row>
    <row r="386" spans="1:6" ht="15" x14ac:dyDescent="0.25">
      <c r="A386" s="69" t="s">
        <v>53</v>
      </c>
      <c r="B386" s="144" t="s">
        <v>10</v>
      </c>
      <c r="C386" s="162">
        <v>215000</v>
      </c>
      <c r="D386" s="162">
        <v>0</v>
      </c>
      <c r="E386" s="162">
        <v>0</v>
      </c>
      <c r="F386" s="163">
        <v>215000</v>
      </c>
    </row>
    <row r="387" spans="1:6" ht="14.25" x14ac:dyDescent="0.2">
      <c r="A387" s="70" t="s">
        <v>54</v>
      </c>
      <c r="B387" s="145" t="s">
        <v>55</v>
      </c>
      <c r="C387" s="101">
        <v>200000</v>
      </c>
      <c r="D387" s="101">
        <v>0</v>
      </c>
      <c r="E387" s="101">
        <v>0</v>
      </c>
      <c r="F387" s="102">
        <v>200000</v>
      </c>
    </row>
    <row r="388" spans="1:6" ht="14.25" x14ac:dyDescent="0.2">
      <c r="A388" s="70" t="s">
        <v>56</v>
      </c>
      <c r="B388" s="145" t="s">
        <v>57</v>
      </c>
      <c r="C388" s="101">
        <v>15000</v>
      </c>
      <c r="D388" s="101">
        <v>0</v>
      </c>
      <c r="E388" s="101">
        <v>0</v>
      </c>
      <c r="F388" s="102">
        <v>15000</v>
      </c>
    </row>
    <row r="389" spans="1:6" ht="15" x14ac:dyDescent="0.25">
      <c r="A389" s="67" t="s">
        <v>313</v>
      </c>
      <c r="B389" s="142"/>
      <c r="C389" s="158">
        <v>50000</v>
      </c>
      <c r="D389" s="158">
        <v>0</v>
      </c>
      <c r="E389" s="158">
        <v>0</v>
      </c>
      <c r="F389" s="159">
        <v>50000</v>
      </c>
    </row>
    <row r="390" spans="1:6" ht="15" x14ac:dyDescent="0.25">
      <c r="A390" s="68" t="s">
        <v>296</v>
      </c>
      <c r="B390" s="143"/>
      <c r="C390" s="160">
        <v>50000</v>
      </c>
      <c r="D390" s="160">
        <v>0</v>
      </c>
      <c r="E390" s="160">
        <v>0</v>
      </c>
      <c r="F390" s="161">
        <v>50000</v>
      </c>
    </row>
    <row r="391" spans="1:6" ht="15" x14ac:dyDescent="0.25">
      <c r="A391" s="69" t="s">
        <v>53</v>
      </c>
      <c r="B391" s="144" t="s">
        <v>10</v>
      </c>
      <c r="C391" s="162">
        <v>50000</v>
      </c>
      <c r="D391" s="162">
        <v>0</v>
      </c>
      <c r="E391" s="162">
        <v>0</v>
      </c>
      <c r="F391" s="163">
        <v>50000</v>
      </c>
    </row>
    <row r="392" spans="1:6" ht="14.25" x14ac:dyDescent="0.2">
      <c r="A392" s="70" t="s">
        <v>56</v>
      </c>
      <c r="B392" s="145" t="s">
        <v>57</v>
      </c>
      <c r="C392" s="101">
        <v>50000</v>
      </c>
      <c r="D392" s="101">
        <v>0</v>
      </c>
      <c r="E392" s="101">
        <v>0</v>
      </c>
      <c r="F392" s="102">
        <v>50000</v>
      </c>
    </row>
    <row r="393" spans="1:6" ht="15" x14ac:dyDescent="0.25">
      <c r="A393" s="67" t="s">
        <v>314</v>
      </c>
      <c r="B393" s="142"/>
      <c r="C393" s="158">
        <v>200000</v>
      </c>
      <c r="D393" s="158">
        <v>0</v>
      </c>
      <c r="E393" s="158">
        <v>0</v>
      </c>
      <c r="F393" s="159">
        <v>200000</v>
      </c>
    </row>
    <row r="394" spans="1:6" ht="15" x14ac:dyDescent="0.25">
      <c r="A394" s="68" t="s">
        <v>296</v>
      </c>
      <c r="B394" s="143"/>
      <c r="C394" s="160">
        <v>200000</v>
      </c>
      <c r="D394" s="160">
        <v>0</v>
      </c>
      <c r="E394" s="160">
        <v>0</v>
      </c>
      <c r="F394" s="161">
        <v>200000</v>
      </c>
    </row>
    <row r="395" spans="1:6" ht="15" x14ac:dyDescent="0.25">
      <c r="A395" s="69" t="s">
        <v>53</v>
      </c>
      <c r="B395" s="144" t="s">
        <v>10</v>
      </c>
      <c r="C395" s="162">
        <v>200000</v>
      </c>
      <c r="D395" s="162">
        <v>0</v>
      </c>
      <c r="E395" s="162">
        <v>0</v>
      </c>
      <c r="F395" s="163">
        <v>200000</v>
      </c>
    </row>
    <row r="396" spans="1:6" ht="14.25" x14ac:dyDescent="0.2">
      <c r="A396" s="70" t="s">
        <v>56</v>
      </c>
      <c r="B396" s="145" t="s">
        <v>57</v>
      </c>
      <c r="C396" s="101">
        <v>200000</v>
      </c>
      <c r="D396" s="101">
        <v>0</v>
      </c>
      <c r="E396" s="101">
        <v>0</v>
      </c>
      <c r="F396" s="102">
        <v>200000</v>
      </c>
    </row>
    <row r="397" spans="1:6" ht="15" x14ac:dyDescent="0.25">
      <c r="A397" s="67" t="s">
        <v>315</v>
      </c>
      <c r="B397" s="142"/>
      <c r="C397" s="158">
        <v>55000</v>
      </c>
      <c r="D397" s="158">
        <v>50000</v>
      </c>
      <c r="E397" s="158">
        <v>90.91</v>
      </c>
      <c r="F397" s="159">
        <v>105000</v>
      </c>
    </row>
    <row r="398" spans="1:6" ht="15" x14ac:dyDescent="0.25">
      <c r="A398" s="68" t="s">
        <v>296</v>
      </c>
      <c r="B398" s="143"/>
      <c r="C398" s="160">
        <v>55000</v>
      </c>
      <c r="D398" s="160">
        <v>50000</v>
      </c>
      <c r="E398" s="160">
        <v>90.91</v>
      </c>
      <c r="F398" s="161">
        <v>105000</v>
      </c>
    </row>
    <row r="399" spans="1:6" ht="15" x14ac:dyDescent="0.25">
      <c r="A399" s="69" t="s">
        <v>53</v>
      </c>
      <c r="B399" s="144" t="s">
        <v>10</v>
      </c>
      <c r="C399" s="162">
        <v>55000</v>
      </c>
      <c r="D399" s="162">
        <v>50000</v>
      </c>
      <c r="E399" s="162">
        <v>90.91</v>
      </c>
      <c r="F399" s="163">
        <v>105000</v>
      </c>
    </row>
    <row r="400" spans="1:6" ht="14.25" x14ac:dyDescent="0.2">
      <c r="A400" s="70" t="s">
        <v>56</v>
      </c>
      <c r="B400" s="145" t="s">
        <v>57</v>
      </c>
      <c r="C400" s="101">
        <v>55000</v>
      </c>
      <c r="D400" s="101">
        <v>50000</v>
      </c>
      <c r="E400" s="101">
        <v>90.91</v>
      </c>
      <c r="F400" s="102">
        <v>105000</v>
      </c>
    </row>
    <row r="401" spans="1:6" ht="15" x14ac:dyDescent="0.25">
      <c r="A401" s="67" t="s">
        <v>316</v>
      </c>
      <c r="B401" s="142"/>
      <c r="C401" s="158">
        <v>20000</v>
      </c>
      <c r="D401" s="158">
        <v>0</v>
      </c>
      <c r="E401" s="158">
        <v>0</v>
      </c>
      <c r="F401" s="159">
        <v>20000</v>
      </c>
    </row>
    <row r="402" spans="1:6" ht="15" x14ac:dyDescent="0.25">
      <c r="A402" s="68" t="s">
        <v>296</v>
      </c>
      <c r="B402" s="143"/>
      <c r="C402" s="160">
        <v>20000</v>
      </c>
      <c r="D402" s="160">
        <v>0</v>
      </c>
      <c r="E402" s="160">
        <v>0</v>
      </c>
      <c r="F402" s="161">
        <v>20000</v>
      </c>
    </row>
    <row r="403" spans="1:6" ht="15" x14ac:dyDescent="0.25">
      <c r="A403" s="69" t="s">
        <v>53</v>
      </c>
      <c r="B403" s="144" t="s">
        <v>10</v>
      </c>
      <c r="C403" s="162">
        <v>20000</v>
      </c>
      <c r="D403" s="162">
        <v>0</v>
      </c>
      <c r="E403" s="162">
        <v>0</v>
      </c>
      <c r="F403" s="163">
        <v>20000</v>
      </c>
    </row>
    <row r="404" spans="1:6" ht="14.25" x14ac:dyDescent="0.2">
      <c r="A404" s="70" t="s">
        <v>56</v>
      </c>
      <c r="B404" s="145" t="s">
        <v>57</v>
      </c>
      <c r="C404" s="101">
        <v>20000</v>
      </c>
      <c r="D404" s="101">
        <v>0</v>
      </c>
      <c r="E404" s="101">
        <v>0</v>
      </c>
      <c r="F404" s="102">
        <v>20000</v>
      </c>
    </row>
    <row r="405" spans="1:6" ht="15" x14ac:dyDescent="0.25">
      <c r="A405" s="67" t="s">
        <v>317</v>
      </c>
      <c r="B405" s="142"/>
      <c r="C405" s="158">
        <v>0</v>
      </c>
      <c r="D405" s="158">
        <v>340000</v>
      </c>
      <c r="E405" s="158">
        <v>100</v>
      </c>
      <c r="F405" s="159">
        <v>340000</v>
      </c>
    </row>
    <row r="406" spans="1:6" ht="15" x14ac:dyDescent="0.25">
      <c r="A406" s="68" t="s">
        <v>208</v>
      </c>
      <c r="B406" s="143"/>
      <c r="C406" s="160">
        <v>0</v>
      </c>
      <c r="D406" s="160">
        <v>340000</v>
      </c>
      <c r="E406" s="160">
        <v>100</v>
      </c>
      <c r="F406" s="161">
        <v>340000</v>
      </c>
    </row>
    <row r="407" spans="1:6" ht="15" x14ac:dyDescent="0.25">
      <c r="A407" s="69" t="s">
        <v>53</v>
      </c>
      <c r="B407" s="144" t="s">
        <v>10</v>
      </c>
      <c r="C407" s="162">
        <v>0</v>
      </c>
      <c r="D407" s="162">
        <v>340000</v>
      </c>
      <c r="E407" s="162">
        <v>100</v>
      </c>
      <c r="F407" s="163">
        <v>340000</v>
      </c>
    </row>
    <row r="408" spans="1:6" ht="14.25" x14ac:dyDescent="0.2">
      <c r="A408" s="70" t="s">
        <v>54</v>
      </c>
      <c r="B408" s="145" t="s">
        <v>55</v>
      </c>
      <c r="C408" s="101">
        <v>0</v>
      </c>
      <c r="D408" s="101">
        <v>20000</v>
      </c>
      <c r="E408" s="101">
        <v>100</v>
      </c>
      <c r="F408" s="102">
        <v>20000</v>
      </c>
    </row>
    <row r="409" spans="1:6" ht="14.25" x14ac:dyDescent="0.2">
      <c r="A409" s="70" t="s">
        <v>56</v>
      </c>
      <c r="B409" s="145" t="s">
        <v>57</v>
      </c>
      <c r="C409" s="101">
        <v>0</v>
      </c>
      <c r="D409" s="101">
        <v>320000</v>
      </c>
      <c r="E409" s="101">
        <v>100</v>
      </c>
      <c r="F409" s="102">
        <v>320000</v>
      </c>
    </row>
    <row r="410" spans="1:6" ht="15" x14ac:dyDescent="0.25">
      <c r="A410" s="66" t="s">
        <v>283</v>
      </c>
      <c r="B410" s="141"/>
      <c r="C410" s="156">
        <v>4777000</v>
      </c>
      <c r="D410" s="156">
        <v>1190000</v>
      </c>
      <c r="E410" s="156">
        <v>24.91</v>
      </c>
      <c r="F410" s="157">
        <v>5967000</v>
      </c>
    </row>
    <row r="411" spans="1:6" ht="15" x14ac:dyDescent="0.25">
      <c r="A411" s="67" t="s">
        <v>318</v>
      </c>
      <c r="B411" s="142"/>
      <c r="C411" s="158">
        <v>114000</v>
      </c>
      <c r="D411" s="158">
        <v>50000</v>
      </c>
      <c r="E411" s="158">
        <v>43.86</v>
      </c>
      <c r="F411" s="159">
        <v>164000</v>
      </c>
    </row>
    <row r="412" spans="1:6" ht="15" x14ac:dyDescent="0.25">
      <c r="A412" s="68" t="s">
        <v>319</v>
      </c>
      <c r="B412" s="143"/>
      <c r="C412" s="160">
        <v>64000</v>
      </c>
      <c r="D412" s="160">
        <v>0</v>
      </c>
      <c r="E412" s="160">
        <v>0</v>
      </c>
      <c r="F412" s="161">
        <v>64000</v>
      </c>
    </row>
    <row r="413" spans="1:6" ht="15" x14ac:dyDescent="0.25">
      <c r="A413" s="69" t="s">
        <v>53</v>
      </c>
      <c r="B413" s="144" t="s">
        <v>10</v>
      </c>
      <c r="C413" s="162">
        <v>64000</v>
      </c>
      <c r="D413" s="162">
        <v>0</v>
      </c>
      <c r="E413" s="162">
        <v>0</v>
      </c>
      <c r="F413" s="163">
        <v>64000</v>
      </c>
    </row>
    <row r="414" spans="1:6" ht="14.25" x14ac:dyDescent="0.2">
      <c r="A414" s="70" t="s">
        <v>56</v>
      </c>
      <c r="B414" s="145" t="s">
        <v>57</v>
      </c>
      <c r="C414" s="101">
        <v>64000</v>
      </c>
      <c r="D414" s="101">
        <v>0</v>
      </c>
      <c r="E414" s="101">
        <v>0</v>
      </c>
      <c r="F414" s="102">
        <v>64000</v>
      </c>
    </row>
    <row r="415" spans="1:6" ht="15" x14ac:dyDescent="0.25">
      <c r="A415" s="68" t="s">
        <v>296</v>
      </c>
      <c r="B415" s="143"/>
      <c r="C415" s="160">
        <v>50000</v>
      </c>
      <c r="D415" s="160">
        <v>50000</v>
      </c>
      <c r="E415" s="160">
        <v>100</v>
      </c>
      <c r="F415" s="161">
        <v>100000</v>
      </c>
    </row>
    <row r="416" spans="1:6" ht="15" x14ac:dyDescent="0.25">
      <c r="A416" s="69" t="s">
        <v>53</v>
      </c>
      <c r="B416" s="144" t="s">
        <v>10</v>
      </c>
      <c r="C416" s="162">
        <v>50000</v>
      </c>
      <c r="D416" s="162">
        <v>50000</v>
      </c>
      <c r="E416" s="162">
        <v>100</v>
      </c>
      <c r="F416" s="163">
        <v>100000</v>
      </c>
    </row>
    <row r="417" spans="1:6" ht="14.25" x14ac:dyDescent="0.2">
      <c r="A417" s="70" t="s">
        <v>56</v>
      </c>
      <c r="B417" s="145" t="s">
        <v>57</v>
      </c>
      <c r="C417" s="101">
        <v>50000</v>
      </c>
      <c r="D417" s="101">
        <v>50000</v>
      </c>
      <c r="E417" s="101">
        <v>100</v>
      </c>
      <c r="F417" s="102">
        <v>100000</v>
      </c>
    </row>
    <row r="418" spans="1:6" ht="15" x14ac:dyDescent="0.25">
      <c r="A418" s="67" t="s">
        <v>320</v>
      </c>
      <c r="B418" s="142"/>
      <c r="C418" s="158">
        <v>250000</v>
      </c>
      <c r="D418" s="158">
        <v>0</v>
      </c>
      <c r="E418" s="158">
        <v>0</v>
      </c>
      <c r="F418" s="159">
        <v>250000</v>
      </c>
    </row>
    <row r="419" spans="1:6" ht="15" x14ac:dyDescent="0.25">
      <c r="A419" s="68" t="s">
        <v>288</v>
      </c>
      <c r="B419" s="143"/>
      <c r="C419" s="160">
        <v>250000</v>
      </c>
      <c r="D419" s="160">
        <v>0</v>
      </c>
      <c r="E419" s="160">
        <v>0</v>
      </c>
      <c r="F419" s="161">
        <v>250000</v>
      </c>
    </row>
    <row r="420" spans="1:6" ht="15" x14ac:dyDescent="0.25">
      <c r="A420" s="69" t="s">
        <v>40</v>
      </c>
      <c r="B420" s="144" t="s">
        <v>9</v>
      </c>
      <c r="C420" s="162">
        <v>250000</v>
      </c>
      <c r="D420" s="162">
        <v>0</v>
      </c>
      <c r="E420" s="162">
        <v>0</v>
      </c>
      <c r="F420" s="163">
        <v>250000</v>
      </c>
    </row>
    <row r="421" spans="1:6" ht="14.25" x14ac:dyDescent="0.2">
      <c r="A421" s="70" t="s">
        <v>43</v>
      </c>
      <c r="B421" s="145" t="s">
        <v>44</v>
      </c>
      <c r="C421" s="101">
        <v>250000</v>
      </c>
      <c r="D421" s="101">
        <v>0</v>
      </c>
      <c r="E421" s="101">
        <v>0</v>
      </c>
      <c r="F421" s="102">
        <v>250000</v>
      </c>
    </row>
    <row r="422" spans="1:6" ht="15" x14ac:dyDescent="0.25">
      <c r="A422" s="67" t="s">
        <v>321</v>
      </c>
      <c r="B422" s="142"/>
      <c r="C422" s="158">
        <v>30000</v>
      </c>
      <c r="D422" s="158">
        <v>0</v>
      </c>
      <c r="E422" s="158">
        <v>0</v>
      </c>
      <c r="F422" s="159">
        <v>30000</v>
      </c>
    </row>
    <row r="423" spans="1:6" ht="15" x14ac:dyDescent="0.25">
      <c r="A423" s="68" t="s">
        <v>288</v>
      </c>
      <c r="B423" s="143"/>
      <c r="C423" s="160">
        <v>30000</v>
      </c>
      <c r="D423" s="160">
        <v>0</v>
      </c>
      <c r="E423" s="160">
        <v>0</v>
      </c>
      <c r="F423" s="161">
        <v>30000</v>
      </c>
    </row>
    <row r="424" spans="1:6" ht="15" x14ac:dyDescent="0.25">
      <c r="A424" s="69" t="s">
        <v>40</v>
      </c>
      <c r="B424" s="144" t="s">
        <v>9</v>
      </c>
      <c r="C424" s="162">
        <v>30000</v>
      </c>
      <c r="D424" s="162">
        <v>0</v>
      </c>
      <c r="E424" s="162">
        <v>0</v>
      </c>
      <c r="F424" s="163">
        <v>30000</v>
      </c>
    </row>
    <row r="425" spans="1:6" ht="14.25" x14ac:dyDescent="0.2">
      <c r="A425" s="70" t="s">
        <v>43</v>
      </c>
      <c r="B425" s="145" t="s">
        <v>44</v>
      </c>
      <c r="C425" s="101">
        <v>30000</v>
      </c>
      <c r="D425" s="101">
        <v>0</v>
      </c>
      <c r="E425" s="101">
        <v>0</v>
      </c>
      <c r="F425" s="102">
        <v>30000</v>
      </c>
    </row>
    <row r="426" spans="1:6" ht="15" x14ac:dyDescent="0.25">
      <c r="A426" s="67" t="s">
        <v>322</v>
      </c>
      <c r="B426" s="142"/>
      <c r="C426" s="158">
        <v>10000</v>
      </c>
      <c r="D426" s="158">
        <v>250000</v>
      </c>
      <c r="E426" s="158">
        <v>2500</v>
      </c>
      <c r="F426" s="159">
        <v>260000</v>
      </c>
    </row>
    <row r="427" spans="1:6" ht="15" x14ac:dyDescent="0.25">
      <c r="A427" s="68" t="s">
        <v>208</v>
      </c>
      <c r="B427" s="143"/>
      <c r="C427" s="160">
        <v>10000</v>
      </c>
      <c r="D427" s="160">
        <v>250000</v>
      </c>
      <c r="E427" s="160">
        <v>2500</v>
      </c>
      <c r="F427" s="161">
        <v>260000</v>
      </c>
    </row>
    <row r="428" spans="1:6" ht="15" x14ac:dyDescent="0.25">
      <c r="A428" s="69" t="s">
        <v>40</v>
      </c>
      <c r="B428" s="144" t="s">
        <v>9</v>
      </c>
      <c r="C428" s="162">
        <v>10000</v>
      </c>
      <c r="D428" s="162">
        <v>250000</v>
      </c>
      <c r="E428" s="162">
        <v>2500</v>
      </c>
      <c r="F428" s="163">
        <v>260000</v>
      </c>
    </row>
    <row r="429" spans="1:6" ht="14.25" x14ac:dyDescent="0.2">
      <c r="A429" s="70" t="s">
        <v>51</v>
      </c>
      <c r="B429" s="145" t="s">
        <v>52</v>
      </c>
      <c r="C429" s="101">
        <v>10000</v>
      </c>
      <c r="D429" s="101">
        <v>250000</v>
      </c>
      <c r="E429" s="101">
        <v>2500</v>
      </c>
      <c r="F429" s="102">
        <v>260000</v>
      </c>
    </row>
    <row r="430" spans="1:6" ht="15" x14ac:dyDescent="0.25">
      <c r="A430" s="67" t="s">
        <v>323</v>
      </c>
      <c r="B430" s="142"/>
      <c r="C430" s="158">
        <v>10000</v>
      </c>
      <c r="D430" s="158">
        <v>300000</v>
      </c>
      <c r="E430" s="158">
        <v>3000</v>
      </c>
      <c r="F430" s="159">
        <v>310000</v>
      </c>
    </row>
    <row r="431" spans="1:6" ht="15" x14ac:dyDescent="0.25">
      <c r="A431" s="68" t="s">
        <v>296</v>
      </c>
      <c r="B431" s="143"/>
      <c r="C431" s="160">
        <v>10000</v>
      </c>
      <c r="D431" s="160">
        <v>0</v>
      </c>
      <c r="E431" s="160">
        <v>0</v>
      </c>
      <c r="F431" s="161">
        <v>10000</v>
      </c>
    </row>
    <row r="432" spans="1:6" ht="15" x14ac:dyDescent="0.25">
      <c r="A432" s="69" t="s">
        <v>53</v>
      </c>
      <c r="B432" s="144" t="s">
        <v>10</v>
      </c>
      <c r="C432" s="162">
        <v>10000</v>
      </c>
      <c r="D432" s="162">
        <v>0</v>
      </c>
      <c r="E432" s="162">
        <v>0</v>
      </c>
      <c r="F432" s="163">
        <v>10000</v>
      </c>
    </row>
    <row r="433" spans="1:6" ht="14.25" x14ac:dyDescent="0.2">
      <c r="A433" s="70" t="s">
        <v>56</v>
      </c>
      <c r="B433" s="145" t="s">
        <v>57</v>
      </c>
      <c r="C433" s="101">
        <v>10000</v>
      </c>
      <c r="D433" s="101">
        <v>0</v>
      </c>
      <c r="E433" s="101">
        <v>0</v>
      </c>
      <c r="F433" s="102">
        <v>10000</v>
      </c>
    </row>
    <row r="434" spans="1:6" ht="15" x14ac:dyDescent="0.25">
      <c r="A434" s="68" t="s">
        <v>208</v>
      </c>
      <c r="B434" s="143"/>
      <c r="C434" s="160">
        <v>0</v>
      </c>
      <c r="D434" s="160">
        <v>300000</v>
      </c>
      <c r="E434" s="160">
        <v>100</v>
      </c>
      <c r="F434" s="161">
        <v>300000</v>
      </c>
    </row>
    <row r="435" spans="1:6" ht="15" x14ac:dyDescent="0.25">
      <c r="A435" s="69" t="s">
        <v>53</v>
      </c>
      <c r="B435" s="144" t="s">
        <v>10</v>
      </c>
      <c r="C435" s="162">
        <v>0</v>
      </c>
      <c r="D435" s="162">
        <v>300000</v>
      </c>
      <c r="E435" s="162">
        <v>100</v>
      </c>
      <c r="F435" s="163">
        <v>300000</v>
      </c>
    </row>
    <row r="436" spans="1:6" ht="14.25" x14ac:dyDescent="0.2">
      <c r="A436" s="70" t="s">
        <v>56</v>
      </c>
      <c r="B436" s="145" t="s">
        <v>57</v>
      </c>
      <c r="C436" s="101">
        <v>0</v>
      </c>
      <c r="D436" s="101">
        <v>300000</v>
      </c>
      <c r="E436" s="101">
        <v>100</v>
      </c>
      <c r="F436" s="102">
        <v>300000</v>
      </c>
    </row>
    <row r="437" spans="1:6" ht="15" x14ac:dyDescent="0.25">
      <c r="A437" s="67" t="s">
        <v>324</v>
      </c>
      <c r="B437" s="142"/>
      <c r="C437" s="158">
        <v>1040000</v>
      </c>
      <c r="D437" s="158">
        <v>0</v>
      </c>
      <c r="E437" s="158">
        <v>0</v>
      </c>
      <c r="F437" s="159">
        <v>1040000</v>
      </c>
    </row>
    <row r="438" spans="1:6" ht="15" x14ac:dyDescent="0.25">
      <c r="A438" s="68" t="s">
        <v>296</v>
      </c>
      <c r="B438" s="143"/>
      <c r="C438" s="160">
        <v>40000</v>
      </c>
      <c r="D438" s="160">
        <v>0</v>
      </c>
      <c r="E438" s="160">
        <v>0</v>
      </c>
      <c r="F438" s="161">
        <v>40000</v>
      </c>
    </row>
    <row r="439" spans="1:6" ht="15" x14ac:dyDescent="0.25">
      <c r="A439" s="69" t="s">
        <v>53</v>
      </c>
      <c r="B439" s="144" t="s">
        <v>10</v>
      </c>
      <c r="C439" s="162">
        <v>40000</v>
      </c>
      <c r="D439" s="162">
        <v>0</v>
      </c>
      <c r="E439" s="162">
        <v>0</v>
      </c>
      <c r="F439" s="163">
        <v>40000</v>
      </c>
    </row>
    <row r="440" spans="1:6" ht="14.25" x14ac:dyDescent="0.2">
      <c r="A440" s="70" t="s">
        <v>56</v>
      </c>
      <c r="B440" s="145" t="s">
        <v>57</v>
      </c>
      <c r="C440" s="101">
        <v>40000</v>
      </c>
      <c r="D440" s="101">
        <v>0</v>
      </c>
      <c r="E440" s="101">
        <v>0</v>
      </c>
      <c r="F440" s="102">
        <v>40000</v>
      </c>
    </row>
    <row r="441" spans="1:6" ht="15" x14ac:dyDescent="0.25">
      <c r="A441" s="68" t="s">
        <v>208</v>
      </c>
      <c r="B441" s="143"/>
      <c r="C441" s="160">
        <v>1000000</v>
      </c>
      <c r="D441" s="160">
        <v>0</v>
      </c>
      <c r="E441" s="160">
        <v>0</v>
      </c>
      <c r="F441" s="161">
        <v>1000000</v>
      </c>
    </row>
    <row r="442" spans="1:6" ht="15" x14ac:dyDescent="0.25">
      <c r="A442" s="69" t="s">
        <v>53</v>
      </c>
      <c r="B442" s="144" t="s">
        <v>10</v>
      </c>
      <c r="C442" s="162">
        <v>1000000</v>
      </c>
      <c r="D442" s="162">
        <v>0</v>
      </c>
      <c r="E442" s="162">
        <v>0</v>
      </c>
      <c r="F442" s="163">
        <v>1000000</v>
      </c>
    </row>
    <row r="443" spans="1:6" ht="14.25" x14ac:dyDescent="0.2">
      <c r="A443" s="70" t="s">
        <v>54</v>
      </c>
      <c r="B443" s="145" t="s">
        <v>55</v>
      </c>
      <c r="C443" s="101">
        <v>1000000</v>
      </c>
      <c r="D443" s="101">
        <v>0</v>
      </c>
      <c r="E443" s="101">
        <v>0</v>
      </c>
      <c r="F443" s="102">
        <v>1000000</v>
      </c>
    </row>
    <row r="444" spans="1:6" ht="15" x14ac:dyDescent="0.25">
      <c r="A444" s="67" t="s">
        <v>284</v>
      </c>
      <c r="B444" s="142"/>
      <c r="C444" s="158">
        <v>1930000</v>
      </c>
      <c r="D444" s="158">
        <v>30000</v>
      </c>
      <c r="E444" s="158">
        <v>1.55</v>
      </c>
      <c r="F444" s="159">
        <v>1960000</v>
      </c>
    </row>
    <row r="445" spans="1:6" ht="15" x14ac:dyDescent="0.25">
      <c r="A445" s="68" t="s">
        <v>207</v>
      </c>
      <c r="B445" s="143"/>
      <c r="C445" s="160">
        <v>30000</v>
      </c>
      <c r="D445" s="160">
        <v>30000</v>
      </c>
      <c r="E445" s="160">
        <v>100</v>
      </c>
      <c r="F445" s="161">
        <v>60000</v>
      </c>
    </row>
    <row r="446" spans="1:6" ht="15" x14ac:dyDescent="0.25">
      <c r="A446" s="69" t="s">
        <v>40</v>
      </c>
      <c r="B446" s="144" t="s">
        <v>9</v>
      </c>
      <c r="C446" s="162">
        <v>30000</v>
      </c>
      <c r="D446" s="162">
        <v>30000</v>
      </c>
      <c r="E446" s="162">
        <v>100</v>
      </c>
      <c r="F446" s="163">
        <v>60000</v>
      </c>
    </row>
    <row r="447" spans="1:6" ht="14.25" x14ac:dyDescent="0.2">
      <c r="A447" s="70" t="s">
        <v>43</v>
      </c>
      <c r="B447" s="145" t="s">
        <v>44</v>
      </c>
      <c r="C447" s="101">
        <v>30000</v>
      </c>
      <c r="D447" s="101">
        <v>30000</v>
      </c>
      <c r="E447" s="101">
        <v>100</v>
      </c>
      <c r="F447" s="102">
        <v>60000</v>
      </c>
    </row>
    <row r="448" spans="1:6" ht="15" x14ac:dyDescent="0.25">
      <c r="A448" s="71" t="s">
        <v>325</v>
      </c>
      <c r="B448" s="147"/>
      <c r="C448" s="166">
        <v>1000000</v>
      </c>
      <c r="D448" s="166">
        <v>0</v>
      </c>
      <c r="E448" s="166">
        <v>0</v>
      </c>
      <c r="F448" s="167">
        <v>1000000</v>
      </c>
    </row>
    <row r="449" spans="1:6" ht="15" x14ac:dyDescent="0.25">
      <c r="A449" s="69" t="s">
        <v>53</v>
      </c>
      <c r="B449" s="144" t="s">
        <v>10</v>
      </c>
      <c r="C449" s="162">
        <v>1000000</v>
      </c>
      <c r="D449" s="162">
        <v>0</v>
      </c>
      <c r="E449" s="162">
        <v>0</v>
      </c>
      <c r="F449" s="163">
        <v>1000000</v>
      </c>
    </row>
    <row r="450" spans="1:6" ht="14.25" x14ac:dyDescent="0.2">
      <c r="A450" s="70" t="s">
        <v>56</v>
      </c>
      <c r="B450" s="145" t="s">
        <v>57</v>
      </c>
      <c r="C450" s="101">
        <v>1000000</v>
      </c>
      <c r="D450" s="101">
        <v>0</v>
      </c>
      <c r="E450" s="101">
        <v>0</v>
      </c>
      <c r="F450" s="102">
        <v>1000000</v>
      </c>
    </row>
    <row r="451" spans="1:6" ht="15" x14ac:dyDescent="0.25">
      <c r="A451" s="68" t="s">
        <v>208</v>
      </c>
      <c r="B451" s="143"/>
      <c r="C451" s="160">
        <v>900000</v>
      </c>
      <c r="D451" s="160">
        <v>0</v>
      </c>
      <c r="E451" s="160">
        <v>0</v>
      </c>
      <c r="F451" s="161">
        <v>900000</v>
      </c>
    </row>
    <row r="452" spans="1:6" ht="15" x14ac:dyDescent="0.25">
      <c r="A452" s="69" t="s">
        <v>53</v>
      </c>
      <c r="B452" s="144" t="s">
        <v>10</v>
      </c>
      <c r="C452" s="162">
        <v>900000</v>
      </c>
      <c r="D452" s="162">
        <v>0</v>
      </c>
      <c r="E452" s="162">
        <v>0</v>
      </c>
      <c r="F452" s="163">
        <v>900000</v>
      </c>
    </row>
    <row r="453" spans="1:6" ht="14.25" x14ac:dyDescent="0.2">
      <c r="A453" s="70" t="s">
        <v>56</v>
      </c>
      <c r="B453" s="145" t="s">
        <v>57</v>
      </c>
      <c r="C453" s="101">
        <v>900000</v>
      </c>
      <c r="D453" s="101">
        <v>0</v>
      </c>
      <c r="E453" s="101">
        <v>0</v>
      </c>
      <c r="F453" s="102">
        <v>900000</v>
      </c>
    </row>
    <row r="454" spans="1:6" ht="15" x14ac:dyDescent="0.25">
      <c r="A454" s="67" t="s">
        <v>326</v>
      </c>
      <c r="B454" s="142"/>
      <c r="C454" s="158">
        <v>618000</v>
      </c>
      <c r="D454" s="158">
        <v>0</v>
      </c>
      <c r="E454" s="158">
        <v>0</v>
      </c>
      <c r="F454" s="159">
        <v>618000</v>
      </c>
    </row>
    <row r="455" spans="1:6" ht="15" x14ac:dyDescent="0.25">
      <c r="A455" s="68" t="s">
        <v>296</v>
      </c>
      <c r="B455" s="143"/>
      <c r="C455" s="160">
        <v>498000</v>
      </c>
      <c r="D455" s="160">
        <v>0</v>
      </c>
      <c r="E455" s="160">
        <v>0</v>
      </c>
      <c r="F455" s="161">
        <v>498000</v>
      </c>
    </row>
    <row r="456" spans="1:6" ht="15" x14ac:dyDescent="0.25">
      <c r="A456" s="69" t="s">
        <v>53</v>
      </c>
      <c r="B456" s="144" t="s">
        <v>10</v>
      </c>
      <c r="C456" s="162">
        <v>498000</v>
      </c>
      <c r="D456" s="162">
        <v>0</v>
      </c>
      <c r="E456" s="162">
        <v>0</v>
      </c>
      <c r="F456" s="163">
        <v>498000</v>
      </c>
    </row>
    <row r="457" spans="1:6" ht="14.25" x14ac:dyDescent="0.2">
      <c r="A457" s="70" t="s">
        <v>56</v>
      </c>
      <c r="B457" s="145" t="s">
        <v>57</v>
      </c>
      <c r="C457" s="101">
        <v>60000</v>
      </c>
      <c r="D457" s="101">
        <v>0</v>
      </c>
      <c r="E457" s="101">
        <v>0</v>
      </c>
      <c r="F457" s="102">
        <v>60000</v>
      </c>
    </row>
    <row r="458" spans="1:6" ht="14.25" x14ac:dyDescent="0.2">
      <c r="A458" s="70" t="s">
        <v>58</v>
      </c>
      <c r="B458" s="145" t="s">
        <v>59</v>
      </c>
      <c r="C458" s="101">
        <v>438000</v>
      </c>
      <c r="D458" s="101">
        <v>0</v>
      </c>
      <c r="E458" s="101">
        <v>0</v>
      </c>
      <c r="F458" s="102">
        <v>438000</v>
      </c>
    </row>
    <row r="459" spans="1:6" ht="15" x14ac:dyDescent="0.25">
      <c r="A459" s="71" t="s">
        <v>327</v>
      </c>
      <c r="B459" s="147"/>
      <c r="C459" s="166">
        <v>120000</v>
      </c>
      <c r="D459" s="166">
        <v>0</v>
      </c>
      <c r="E459" s="166">
        <v>0</v>
      </c>
      <c r="F459" s="167">
        <v>120000</v>
      </c>
    </row>
    <row r="460" spans="1:6" ht="15" x14ac:dyDescent="0.25">
      <c r="A460" s="69" t="s">
        <v>53</v>
      </c>
      <c r="B460" s="144" t="s">
        <v>10</v>
      </c>
      <c r="C460" s="162">
        <v>120000</v>
      </c>
      <c r="D460" s="162">
        <v>0</v>
      </c>
      <c r="E460" s="162">
        <v>0</v>
      </c>
      <c r="F460" s="163">
        <v>120000</v>
      </c>
    </row>
    <row r="461" spans="1:6" ht="14.25" x14ac:dyDescent="0.2">
      <c r="A461" s="70" t="s">
        <v>58</v>
      </c>
      <c r="B461" s="145" t="s">
        <v>59</v>
      </c>
      <c r="C461" s="101">
        <v>120000</v>
      </c>
      <c r="D461" s="101">
        <v>0</v>
      </c>
      <c r="E461" s="101">
        <v>0</v>
      </c>
      <c r="F461" s="102">
        <v>120000</v>
      </c>
    </row>
    <row r="462" spans="1:6" ht="15" x14ac:dyDescent="0.25">
      <c r="A462" s="67" t="s">
        <v>328</v>
      </c>
      <c r="B462" s="142"/>
      <c r="C462" s="158">
        <v>35000</v>
      </c>
      <c r="D462" s="158">
        <v>0</v>
      </c>
      <c r="E462" s="158">
        <v>0</v>
      </c>
      <c r="F462" s="159">
        <v>35000</v>
      </c>
    </row>
    <row r="463" spans="1:6" ht="15" x14ac:dyDescent="0.25">
      <c r="A463" s="68" t="s">
        <v>208</v>
      </c>
      <c r="B463" s="143"/>
      <c r="C463" s="160">
        <v>35000</v>
      </c>
      <c r="D463" s="160">
        <v>0</v>
      </c>
      <c r="E463" s="160">
        <v>0</v>
      </c>
      <c r="F463" s="161">
        <v>35000</v>
      </c>
    </row>
    <row r="464" spans="1:6" ht="15" x14ac:dyDescent="0.25">
      <c r="A464" s="69" t="s">
        <v>53</v>
      </c>
      <c r="B464" s="144" t="s">
        <v>10</v>
      </c>
      <c r="C464" s="162">
        <v>35000</v>
      </c>
      <c r="D464" s="162">
        <v>0</v>
      </c>
      <c r="E464" s="162">
        <v>0</v>
      </c>
      <c r="F464" s="163">
        <v>35000</v>
      </c>
    </row>
    <row r="465" spans="1:6" ht="14.25" x14ac:dyDescent="0.2">
      <c r="A465" s="70" t="s">
        <v>56</v>
      </c>
      <c r="B465" s="145" t="s">
        <v>57</v>
      </c>
      <c r="C465" s="101">
        <v>35000</v>
      </c>
      <c r="D465" s="101">
        <v>0</v>
      </c>
      <c r="E465" s="101">
        <v>0</v>
      </c>
      <c r="F465" s="102">
        <v>35000</v>
      </c>
    </row>
    <row r="466" spans="1:6" ht="15" x14ac:dyDescent="0.25">
      <c r="A466" s="67" t="s">
        <v>329</v>
      </c>
      <c r="B466" s="142"/>
      <c r="C466" s="158">
        <v>40000</v>
      </c>
      <c r="D466" s="158">
        <v>0</v>
      </c>
      <c r="E466" s="158">
        <v>0</v>
      </c>
      <c r="F466" s="159">
        <v>40000</v>
      </c>
    </row>
    <row r="467" spans="1:6" ht="15" x14ac:dyDescent="0.25">
      <c r="A467" s="68" t="s">
        <v>208</v>
      </c>
      <c r="B467" s="143"/>
      <c r="C467" s="160">
        <v>40000</v>
      </c>
      <c r="D467" s="160">
        <v>0</v>
      </c>
      <c r="E467" s="160">
        <v>0</v>
      </c>
      <c r="F467" s="161">
        <v>40000</v>
      </c>
    </row>
    <row r="468" spans="1:6" ht="15" x14ac:dyDescent="0.25">
      <c r="A468" s="69" t="s">
        <v>53</v>
      </c>
      <c r="B468" s="144" t="s">
        <v>10</v>
      </c>
      <c r="C468" s="162">
        <v>40000</v>
      </c>
      <c r="D468" s="162">
        <v>0</v>
      </c>
      <c r="E468" s="162">
        <v>0</v>
      </c>
      <c r="F468" s="163">
        <v>40000</v>
      </c>
    </row>
    <row r="469" spans="1:6" ht="14.25" x14ac:dyDescent="0.2">
      <c r="A469" s="70" t="s">
        <v>56</v>
      </c>
      <c r="B469" s="145" t="s">
        <v>57</v>
      </c>
      <c r="C469" s="101">
        <v>40000</v>
      </c>
      <c r="D469" s="101">
        <v>0</v>
      </c>
      <c r="E469" s="101">
        <v>0</v>
      </c>
      <c r="F469" s="102">
        <v>40000</v>
      </c>
    </row>
    <row r="470" spans="1:6" ht="15" x14ac:dyDescent="0.25">
      <c r="A470" s="67" t="s">
        <v>330</v>
      </c>
      <c r="B470" s="142"/>
      <c r="C470" s="158">
        <v>600000</v>
      </c>
      <c r="D470" s="158">
        <v>500000</v>
      </c>
      <c r="E470" s="158">
        <v>83.33</v>
      </c>
      <c r="F470" s="159">
        <v>1100000</v>
      </c>
    </row>
    <row r="471" spans="1:6" ht="15" x14ac:dyDescent="0.25">
      <c r="A471" s="68" t="s">
        <v>296</v>
      </c>
      <c r="B471" s="143"/>
      <c r="C471" s="160">
        <v>600000</v>
      </c>
      <c r="D471" s="160">
        <v>0</v>
      </c>
      <c r="E471" s="160">
        <v>0</v>
      </c>
      <c r="F471" s="161">
        <v>600000</v>
      </c>
    </row>
    <row r="472" spans="1:6" ht="15" x14ac:dyDescent="0.25">
      <c r="A472" s="69" t="s">
        <v>40</v>
      </c>
      <c r="B472" s="144" t="s">
        <v>9</v>
      </c>
      <c r="C472" s="162">
        <v>600000</v>
      </c>
      <c r="D472" s="162">
        <v>0</v>
      </c>
      <c r="E472" s="162">
        <v>0</v>
      </c>
      <c r="F472" s="163">
        <v>600000</v>
      </c>
    </row>
    <row r="473" spans="1:6" ht="14.25" x14ac:dyDescent="0.2">
      <c r="A473" s="70" t="s">
        <v>47</v>
      </c>
      <c r="B473" s="145" t="s">
        <v>48</v>
      </c>
      <c r="C473" s="101">
        <v>600000</v>
      </c>
      <c r="D473" s="101">
        <v>0</v>
      </c>
      <c r="E473" s="101">
        <v>0</v>
      </c>
      <c r="F473" s="102">
        <v>600000</v>
      </c>
    </row>
    <row r="474" spans="1:6" ht="15" x14ac:dyDescent="0.25">
      <c r="A474" s="68" t="s">
        <v>285</v>
      </c>
      <c r="B474" s="143"/>
      <c r="C474" s="160">
        <v>0</v>
      </c>
      <c r="D474" s="160">
        <v>500000</v>
      </c>
      <c r="E474" s="160">
        <v>100</v>
      </c>
      <c r="F474" s="161">
        <v>500000</v>
      </c>
    </row>
    <row r="475" spans="1:6" ht="15" x14ac:dyDescent="0.25">
      <c r="A475" s="69" t="s">
        <v>40</v>
      </c>
      <c r="B475" s="144" t="s">
        <v>9</v>
      </c>
      <c r="C475" s="162">
        <v>0</v>
      </c>
      <c r="D475" s="162">
        <v>500000</v>
      </c>
      <c r="E475" s="162">
        <v>100</v>
      </c>
      <c r="F475" s="163">
        <v>500000</v>
      </c>
    </row>
    <row r="476" spans="1:6" ht="14.25" x14ac:dyDescent="0.2">
      <c r="A476" s="70" t="s">
        <v>47</v>
      </c>
      <c r="B476" s="145" t="s">
        <v>48</v>
      </c>
      <c r="C476" s="101">
        <v>0</v>
      </c>
      <c r="D476" s="101">
        <v>500000</v>
      </c>
      <c r="E476" s="101">
        <v>100</v>
      </c>
      <c r="F476" s="102">
        <v>500000</v>
      </c>
    </row>
    <row r="477" spans="1:6" ht="15" x14ac:dyDescent="0.25">
      <c r="A477" s="67" t="s">
        <v>331</v>
      </c>
      <c r="B477" s="142"/>
      <c r="C477" s="158">
        <v>30000</v>
      </c>
      <c r="D477" s="158">
        <v>0</v>
      </c>
      <c r="E477" s="158">
        <v>0</v>
      </c>
      <c r="F477" s="159">
        <v>30000</v>
      </c>
    </row>
    <row r="478" spans="1:6" ht="15" x14ac:dyDescent="0.25">
      <c r="A478" s="68" t="s">
        <v>208</v>
      </c>
      <c r="B478" s="143"/>
      <c r="C478" s="160">
        <v>30000</v>
      </c>
      <c r="D478" s="160">
        <v>0</v>
      </c>
      <c r="E478" s="160">
        <v>0</v>
      </c>
      <c r="F478" s="161">
        <v>30000</v>
      </c>
    </row>
    <row r="479" spans="1:6" ht="15" x14ac:dyDescent="0.25">
      <c r="A479" s="69" t="s">
        <v>53</v>
      </c>
      <c r="B479" s="144" t="s">
        <v>10</v>
      </c>
      <c r="C479" s="162">
        <v>30000</v>
      </c>
      <c r="D479" s="162">
        <v>0</v>
      </c>
      <c r="E479" s="162">
        <v>0</v>
      </c>
      <c r="F479" s="163">
        <v>30000</v>
      </c>
    </row>
    <row r="480" spans="1:6" ht="14.25" x14ac:dyDescent="0.2">
      <c r="A480" s="70" t="s">
        <v>56</v>
      </c>
      <c r="B480" s="145" t="s">
        <v>57</v>
      </c>
      <c r="C480" s="101">
        <v>30000</v>
      </c>
      <c r="D480" s="101">
        <v>0</v>
      </c>
      <c r="E480" s="101">
        <v>0</v>
      </c>
      <c r="F480" s="102">
        <v>30000</v>
      </c>
    </row>
    <row r="481" spans="1:6" ht="15" x14ac:dyDescent="0.25">
      <c r="A481" s="67" t="s">
        <v>332</v>
      </c>
      <c r="B481" s="142"/>
      <c r="C481" s="158">
        <v>20000</v>
      </c>
      <c r="D481" s="158">
        <v>10000</v>
      </c>
      <c r="E481" s="158">
        <v>50</v>
      </c>
      <c r="F481" s="159">
        <v>30000</v>
      </c>
    </row>
    <row r="482" spans="1:6" ht="15" x14ac:dyDescent="0.25">
      <c r="A482" s="68" t="s">
        <v>208</v>
      </c>
      <c r="B482" s="143"/>
      <c r="C482" s="160">
        <v>20000</v>
      </c>
      <c r="D482" s="160">
        <v>10000</v>
      </c>
      <c r="E482" s="160">
        <v>50</v>
      </c>
      <c r="F482" s="161">
        <v>30000</v>
      </c>
    </row>
    <row r="483" spans="1:6" ht="15" x14ac:dyDescent="0.25">
      <c r="A483" s="69" t="s">
        <v>53</v>
      </c>
      <c r="B483" s="144" t="s">
        <v>10</v>
      </c>
      <c r="C483" s="162">
        <v>20000</v>
      </c>
      <c r="D483" s="162">
        <v>10000</v>
      </c>
      <c r="E483" s="162">
        <v>50</v>
      </c>
      <c r="F483" s="163">
        <v>30000</v>
      </c>
    </row>
    <row r="484" spans="1:6" ht="14.25" x14ac:dyDescent="0.2">
      <c r="A484" s="70" t="s">
        <v>56</v>
      </c>
      <c r="B484" s="145" t="s">
        <v>57</v>
      </c>
      <c r="C484" s="101">
        <v>20000</v>
      </c>
      <c r="D484" s="101">
        <v>10000</v>
      </c>
      <c r="E484" s="101">
        <v>50</v>
      </c>
      <c r="F484" s="102">
        <v>30000</v>
      </c>
    </row>
    <row r="485" spans="1:6" ht="15" x14ac:dyDescent="0.25">
      <c r="A485" s="67" t="s">
        <v>333</v>
      </c>
      <c r="B485" s="142"/>
      <c r="C485" s="158">
        <v>50000</v>
      </c>
      <c r="D485" s="158">
        <v>50000</v>
      </c>
      <c r="E485" s="158">
        <v>100</v>
      </c>
      <c r="F485" s="159">
        <v>100000</v>
      </c>
    </row>
    <row r="486" spans="1:6" ht="15" x14ac:dyDescent="0.25">
      <c r="A486" s="68" t="s">
        <v>296</v>
      </c>
      <c r="B486" s="143"/>
      <c r="C486" s="160">
        <v>50000</v>
      </c>
      <c r="D486" s="160">
        <v>50000</v>
      </c>
      <c r="E486" s="160">
        <v>100</v>
      </c>
      <c r="F486" s="161">
        <v>100000</v>
      </c>
    </row>
    <row r="487" spans="1:6" ht="15" x14ac:dyDescent="0.25">
      <c r="A487" s="69" t="s">
        <v>40</v>
      </c>
      <c r="B487" s="144" t="s">
        <v>9</v>
      </c>
      <c r="C487" s="162">
        <v>50000</v>
      </c>
      <c r="D487" s="162">
        <v>50000</v>
      </c>
      <c r="E487" s="162">
        <v>100</v>
      </c>
      <c r="F487" s="163">
        <v>100000</v>
      </c>
    </row>
    <row r="488" spans="1:6" ht="14.25" x14ac:dyDescent="0.2">
      <c r="A488" s="70" t="s">
        <v>51</v>
      </c>
      <c r="B488" s="145" t="s">
        <v>52</v>
      </c>
      <c r="C488" s="101">
        <v>50000</v>
      </c>
      <c r="D488" s="101">
        <v>50000</v>
      </c>
      <c r="E488" s="101">
        <v>100</v>
      </c>
      <c r="F488" s="102">
        <v>100000</v>
      </c>
    </row>
    <row r="489" spans="1:6" ht="15" x14ac:dyDescent="0.25">
      <c r="A489" s="66" t="s">
        <v>273</v>
      </c>
      <c r="B489" s="141"/>
      <c r="C489" s="156">
        <v>471850</v>
      </c>
      <c r="D489" s="156">
        <v>235000</v>
      </c>
      <c r="E489" s="156">
        <v>49.8</v>
      </c>
      <c r="F489" s="157">
        <v>706850</v>
      </c>
    </row>
    <row r="490" spans="1:6" ht="15" x14ac:dyDescent="0.25">
      <c r="A490" s="67" t="s">
        <v>334</v>
      </c>
      <c r="B490" s="142"/>
      <c r="C490" s="158">
        <v>165000</v>
      </c>
      <c r="D490" s="158">
        <v>0</v>
      </c>
      <c r="E490" s="158">
        <v>0</v>
      </c>
      <c r="F490" s="159">
        <v>165000</v>
      </c>
    </row>
    <row r="491" spans="1:6" ht="15" x14ac:dyDescent="0.25">
      <c r="A491" s="68" t="s">
        <v>288</v>
      </c>
      <c r="B491" s="143"/>
      <c r="C491" s="160">
        <v>165000</v>
      </c>
      <c r="D491" s="160">
        <v>0</v>
      </c>
      <c r="E491" s="160">
        <v>0</v>
      </c>
      <c r="F491" s="161">
        <v>165000</v>
      </c>
    </row>
    <row r="492" spans="1:6" ht="15" x14ac:dyDescent="0.25">
      <c r="A492" s="69" t="s">
        <v>40</v>
      </c>
      <c r="B492" s="144" t="s">
        <v>9</v>
      </c>
      <c r="C492" s="162">
        <v>165000</v>
      </c>
      <c r="D492" s="162">
        <v>0</v>
      </c>
      <c r="E492" s="162">
        <v>0</v>
      </c>
      <c r="F492" s="163">
        <v>165000</v>
      </c>
    </row>
    <row r="493" spans="1:6" ht="14.25" x14ac:dyDescent="0.2">
      <c r="A493" s="70" t="s">
        <v>43</v>
      </c>
      <c r="B493" s="145" t="s">
        <v>44</v>
      </c>
      <c r="C493" s="101">
        <v>165000</v>
      </c>
      <c r="D493" s="101">
        <v>0</v>
      </c>
      <c r="E493" s="101">
        <v>0</v>
      </c>
      <c r="F493" s="102">
        <v>165000</v>
      </c>
    </row>
    <row r="494" spans="1:6" ht="15" x14ac:dyDescent="0.25">
      <c r="A494" s="67" t="s">
        <v>335</v>
      </c>
      <c r="B494" s="142"/>
      <c r="C494" s="158">
        <v>100850</v>
      </c>
      <c r="D494" s="158">
        <v>95000</v>
      </c>
      <c r="E494" s="158">
        <v>94.2</v>
      </c>
      <c r="F494" s="159">
        <v>195850</v>
      </c>
    </row>
    <row r="495" spans="1:6" ht="15" x14ac:dyDescent="0.25">
      <c r="A495" s="68" t="s">
        <v>288</v>
      </c>
      <c r="B495" s="143"/>
      <c r="C495" s="160">
        <v>35350</v>
      </c>
      <c r="D495" s="160">
        <v>65000</v>
      </c>
      <c r="E495" s="160">
        <v>183.88</v>
      </c>
      <c r="F495" s="161">
        <v>100350</v>
      </c>
    </row>
    <row r="496" spans="1:6" ht="15" x14ac:dyDescent="0.25">
      <c r="A496" s="69" t="s">
        <v>40</v>
      </c>
      <c r="B496" s="144" t="s">
        <v>9</v>
      </c>
      <c r="C496" s="162">
        <v>35350</v>
      </c>
      <c r="D496" s="162">
        <v>65000</v>
      </c>
      <c r="E496" s="162">
        <v>183.88</v>
      </c>
      <c r="F496" s="163">
        <v>100350</v>
      </c>
    </row>
    <row r="497" spans="1:6" ht="14.25" x14ac:dyDescent="0.2">
      <c r="A497" s="70" t="s">
        <v>43</v>
      </c>
      <c r="B497" s="145" t="s">
        <v>44</v>
      </c>
      <c r="C497" s="101">
        <v>35350</v>
      </c>
      <c r="D497" s="101">
        <v>65000</v>
      </c>
      <c r="E497" s="101">
        <v>183.88</v>
      </c>
      <c r="F497" s="102">
        <v>100350</v>
      </c>
    </row>
    <row r="498" spans="1:6" ht="15" x14ac:dyDescent="0.25">
      <c r="A498" s="68" t="s">
        <v>336</v>
      </c>
      <c r="B498" s="143"/>
      <c r="C498" s="160">
        <v>40000</v>
      </c>
      <c r="D498" s="160">
        <v>0</v>
      </c>
      <c r="E498" s="160">
        <v>0</v>
      </c>
      <c r="F498" s="161">
        <v>40000</v>
      </c>
    </row>
    <row r="499" spans="1:6" ht="15" x14ac:dyDescent="0.25">
      <c r="A499" s="69" t="s">
        <v>40</v>
      </c>
      <c r="B499" s="144" t="s">
        <v>9</v>
      </c>
      <c r="C499" s="162">
        <v>40000</v>
      </c>
      <c r="D499" s="162">
        <v>0</v>
      </c>
      <c r="E499" s="162">
        <v>0</v>
      </c>
      <c r="F499" s="163">
        <v>40000</v>
      </c>
    </row>
    <row r="500" spans="1:6" ht="14.25" x14ac:dyDescent="0.2">
      <c r="A500" s="70" t="s">
        <v>43</v>
      </c>
      <c r="B500" s="145" t="s">
        <v>44</v>
      </c>
      <c r="C500" s="101">
        <v>40000</v>
      </c>
      <c r="D500" s="101">
        <v>0</v>
      </c>
      <c r="E500" s="101">
        <v>0</v>
      </c>
      <c r="F500" s="102">
        <v>40000</v>
      </c>
    </row>
    <row r="501" spans="1:6" ht="15" x14ac:dyDescent="0.25">
      <c r="A501" s="68" t="s">
        <v>208</v>
      </c>
      <c r="B501" s="143"/>
      <c r="C501" s="160">
        <v>25500</v>
      </c>
      <c r="D501" s="160">
        <v>30000</v>
      </c>
      <c r="E501" s="160">
        <v>117.65</v>
      </c>
      <c r="F501" s="161">
        <v>55500</v>
      </c>
    </row>
    <row r="502" spans="1:6" ht="15" x14ac:dyDescent="0.25">
      <c r="A502" s="69" t="s">
        <v>53</v>
      </c>
      <c r="B502" s="144" t="s">
        <v>10</v>
      </c>
      <c r="C502" s="162">
        <v>25500</v>
      </c>
      <c r="D502" s="162">
        <v>30000</v>
      </c>
      <c r="E502" s="162">
        <v>117.65</v>
      </c>
      <c r="F502" s="163">
        <v>55500</v>
      </c>
    </row>
    <row r="503" spans="1:6" ht="14.25" x14ac:dyDescent="0.2">
      <c r="A503" s="70" t="s">
        <v>56</v>
      </c>
      <c r="B503" s="145" t="s">
        <v>57</v>
      </c>
      <c r="C503" s="101">
        <v>25500</v>
      </c>
      <c r="D503" s="101">
        <v>30000</v>
      </c>
      <c r="E503" s="101">
        <v>117.65</v>
      </c>
      <c r="F503" s="102">
        <v>55500</v>
      </c>
    </row>
    <row r="504" spans="1:6" ht="15" x14ac:dyDescent="0.25">
      <c r="A504" s="67" t="s">
        <v>337</v>
      </c>
      <c r="B504" s="142"/>
      <c r="C504" s="158">
        <v>206000</v>
      </c>
      <c r="D504" s="158">
        <v>140000</v>
      </c>
      <c r="E504" s="158">
        <v>67.959999999999994</v>
      </c>
      <c r="F504" s="159">
        <v>346000</v>
      </c>
    </row>
    <row r="505" spans="1:6" ht="15" x14ac:dyDescent="0.25">
      <c r="A505" s="68" t="s">
        <v>226</v>
      </c>
      <c r="B505" s="143"/>
      <c r="C505" s="160">
        <v>206000</v>
      </c>
      <c r="D505" s="160">
        <v>140000</v>
      </c>
      <c r="E505" s="160">
        <v>67.959999999999994</v>
      </c>
      <c r="F505" s="161">
        <v>346000</v>
      </c>
    </row>
    <row r="506" spans="1:6" ht="15" x14ac:dyDescent="0.25">
      <c r="A506" s="69" t="s">
        <v>40</v>
      </c>
      <c r="B506" s="144" t="s">
        <v>9</v>
      </c>
      <c r="C506" s="162">
        <v>200000</v>
      </c>
      <c r="D506" s="162">
        <v>140000</v>
      </c>
      <c r="E506" s="162">
        <v>70</v>
      </c>
      <c r="F506" s="163">
        <v>340000</v>
      </c>
    </row>
    <row r="507" spans="1:6" ht="14.25" x14ac:dyDescent="0.2">
      <c r="A507" s="70" t="s">
        <v>43</v>
      </c>
      <c r="B507" s="145" t="s">
        <v>44</v>
      </c>
      <c r="C507" s="101">
        <v>200000</v>
      </c>
      <c r="D507" s="101">
        <v>140000</v>
      </c>
      <c r="E507" s="101">
        <v>70</v>
      </c>
      <c r="F507" s="102">
        <v>340000</v>
      </c>
    </row>
    <row r="508" spans="1:6" ht="15" x14ac:dyDescent="0.25">
      <c r="A508" s="69" t="s">
        <v>53</v>
      </c>
      <c r="B508" s="144" t="s">
        <v>10</v>
      </c>
      <c r="C508" s="162">
        <v>6000</v>
      </c>
      <c r="D508" s="162">
        <v>0</v>
      </c>
      <c r="E508" s="162">
        <v>0</v>
      </c>
      <c r="F508" s="163">
        <v>6000</v>
      </c>
    </row>
    <row r="509" spans="1:6" ht="14.25" x14ac:dyDescent="0.2">
      <c r="A509" s="70" t="s">
        <v>56</v>
      </c>
      <c r="B509" s="145" t="s">
        <v>57</v>
      </c>
      <c r="C509" s="101">
        <v>6000</v>
      </c>
      <c r="D509" s="101">
        <v>0</v>
      </c>
      <c r="E509" s="101">
        <v>0</v>
      </c>
      <c r="F509" s="102">
        <v>6000</v>
      </c>
    </row>
    <row r="510" spans="1:6" ht="15" x14ac:dyDescent="0.25">
      <c r="A510" s="66" t="s">
        <v>338</v>
      </c>
      <c r="B510" s="141"/>
      <c r="C510" s="156">
        <v>228300</v>
      </c>
      <c r="D510" s="156">
        <v>0</v>
      </c>
      <c r="E510" s="156">
        <v>0</v>
      </c>
      <c r="F510" s="157">
        <v>228300</v>
      </c>
    </row>
    <row r="511" spans="1:6" ht="15" x14ac:dyDescent="0.25">
      <c r="A511" s="67" t="s">
        <v>339</v>
      </c>
      <c r="B511" s="142"/>
      <c r="C511" s="158">
        <v>37500</v>
      </c>
      <c r="D511" s="158">
        <v>0</v>
      </c>
      <c r="E511" s="158">
        <v>0</v>
      </c>
      <c r="F511" s="159">
        <v>37500</v>
      </c>
    </row>
    <row r="512" spans="1:6" ht="15" x14ac:dyDescent="0.25">
      <c r="A512" s="68" t="s">
        <v>207</v>
      </c>
      <c r="B512" s="143"/>
      <c r="C512" s="160">
        <v>32500</v>
      </c>
      <c r="D512" s="160">
        <v>0</v>
      </c>
      <c r="E512" s="160">
        <v>0</v>
      </c>
      <c r="F512" s="161">
        <v>32500</v>
      </c>
    </row>
    <row r="513" spans="1:6" ht="15" x14ac:dyDescent="0.25">
      <c r="A513" s="69" t="s">
        <v>40</v>
      </c>
      <c r="B513" s="144" t="s">
        <v>9</v>
      </c>
      <c r="C513" s="162">
        <v>32500</v>
      </c>
      <c r="D513" s="162">
        <v>0</v>
      </c>
      <c r="E513" s="162">
        <v>0</v>
      </c>
      <c r="F513" s="163">
        <v>32500</v>
      </c>
    </row>
    <row r="514" spans="1:6" ht="14.25" x14ac:dyDescent="0.2">
      <c r="A514" s="70" t="s">
        <v>43</v>
      </c>
      <c r="B514" s="145" t="s">
        <v>44</v>
      </c>
      <c r="C514" s="101">
        <v>32500</v>
      </c>
      <c r="D514" s="101">
        <v>0</v>
      </c>
      <c r="E514" s="101">
        <v>0</v>
      </c>
      <c r="F514" s="102">
        <v>32500</v>
      </c>
    </row>
    <row r="515" spans="1:6" ht="15" x14ac:dyDescent="0.25">
      <c r="A515" s="68" t="s">
        <v>288</v>
      </c>
      <c r="B515" s="143"/>
      <c r="C515" s="160">
        <v>5000</v>
      </c>
      <c r="D515" s="160">
        <v>0</v>
      </c>
      <c r="E515" s="160">
        <v>0</v>
      </c>
      <c r="F515" s="161">
        <v>5000</v>
      </c>
    </row>
    <row r="516" spans="1:6" ht="15" x14ac:dyDescent="0.25">
      <c r="A516" s="69" t="s">
        <v>40</v>
      </c>
      <c r="B516" s="144" t="s">
        <v>9</v>
      </c>
      <c r="C516" s="162">
        <v>5000</v>
      </c>
      <c r="D516" s="162">
        <v>0</v>
      </c>
      <c r="E516" s="162">
        <v>0</v>
      </c>
      <c r="F516" s="163">
        <v>5000</v>
      </c>
    </row>
    <row r="517" spans="1:6" ht="14.25" x14ac:dyDescent="0.2">
      <c r="A517" s="70" t="s">
        <v>43</v>
      </c>
      <c r="B517" s="145" t="s">
        <v>44</v>
      </c>
      <c r="C517" s="101">
        <v>5000</v>
      </c>
      <c r="D517" s="101">
        <v>0</v>
      </c>
      <c r="E517" s="101">
        <v>0</v>
      </c>
      <c r="F517" s="102">
        <v>5000</v>
      </c>
    </row>
    <row r="518" spans="1:6" ht="15" x14ac:dyDescent="0.25">
      <c r="A518" s="67" t="s">
        <v>340</v>
      </c>
      <c r="B518" s="142"/>
      <c r="C518" s="158">
        <v>52000</v>
      </c>
      <c r="D518" s="158">
        <v>0</v>
      </c>
      <c r="E518" s="158">
        <v>0</v>
      </c>
      <c r="F518" s="159">
        <v>52000</v>
      </c>
    </row>
    <row r="519" spans="1:6" ht="15" x14ac:dyDescent="0.25">
      <c r="A519" s="68" t="s">
        <v>207</v>
      </c>
      <c r="B519" s="143"/>
      <c r="C519" s="160">
        <v>52000</v>
      </c>
      <c r="D519" s="160">
        <v>0</v>
      </c>
      <c r="E519" s="160">
        <v>0</v>
      </c>
      <c r="F519" s="161">
        <v>52000</v>
      </c>
    </row>
    <row r="520" spans="1:6" ht="15" x14ac:dyDescent="0.25">
      <c r="A520" s="69" t="s">
        <v>40</v>
      </c>
      <c r="B520" s="144" t="s">
        <v>9</v>
      </c>
      <c r="C520" s="162">
        <v>52000</v>
      </c>
      <c r="D520" s="162">
        <v>0</v>
      </c>
      <c r="E520" s="162">
        <v>0</v>
      </c>
      <c r="F520" s="163">
        <v>52000</v>
      </c>
    </row>
    <row r="521" spans="1:6" ht="14.25" x14ac:dyDescent="0.2">
      <c r="A521" s="70" t="s">
        <v>43</v>
      </c>
      <c r="B521" s="145" t="s">
        <v>44</v>
      </c>
      <c r="C521" s="101">
        <v>52000</v>
      </c>
      <c r="D521" s="101">
        <v>0</v>
      </c>
      <c r="E521" s="101">
        <v>0</v>
      </c>
      <c r="F521" s="102">
        <v>52000</v>
      </c>
    </row>
    <row r="522" spans="1:6" ht="15" x14ac:dyDescent="0.25">
      <c r="A522" s="67" t="s">
        <v>341</v>
      </c>
      <c r="B522" s="142"/>
      <c r="C522" s="158">
        <v>47000</v>
      </c>
      <c r="D522" s="158">
        <v>0</v>
      </c>
      <c r="E522" s="158">
        <v>0</v>
      </c>
      <c r="F522" s="159">
        <v>47000</v>
      </c>
    </row>
    <row r="523" spans="1:6" ht="15" x14ac:dyDescent="0.25">
      <c r="A523" s="68" t="s">
        <v>226</v>
      </c>
      <c r="B523" s="143"/>
      <c r="C523" s="160">
        <v>47000</v>
      </c>
      <c r="D523" s="160">
        <v>0</v>
      </c>
      <c r="E523" s="160">
        <v>0</v>
      </c>
      <c r="F523" s="161">
        <v>47000</v>
      </c>
    </row>
    <row r="524" spans="1:6" ht="15" x14ac:dyDescent="0.25">
      <c r="A524" s="69" t="s">
        <v>40</v>
      </c>
      <c r="B524" s="144" t="s">
        <v>9</v>
      </c>
      <c r="C524" s="162">
        <v>47000</v>
      </c>
      <c r="D524" s="162">
        <v>0</v>
      </c>
      <c r="E524" s="162">
        <v>0</v>
      </c>
      <c r="F524" s="163">
        <v>47000</v>
      </c>
    </row>
    <row r="525" spans="1:6" ht="14.25" x14ac:dyDescent="0.2">
      <c r="A525" s="70" t="s">
        <v>43</v>
      </c>
      <c r="B525" s="145" t="s">
        <v>44</v>
      </c>
      <c r="C525" s="101">
        <v>47000</v>
      </c>
      <c r="D525" s="101">
        <v>0</v>
      </c>
      <c r="E525" s="101">
        <v>0</v>
      </c>
      <c r="F525" s="102">
        <v>47000</v>
      </c>
    </row>
    <row r="526" spans="1:6" ht="15" x14ac:dyDescent="0.25">
      <c r="A526" s="67" t="s">
        <v>342</v>
      </c>
      <c r="B526" s="142"/>
      <c r="C526" s="158">
        <v>32500</v>
      </c>
      <c r="D526" s="158">
        <v>0</v>
      </c>
      <c r="E526" s="158">
        <v>0</v>
      </c>
      <c r="F526" s="159">
        <v>32500</v>
      </c>
    </row>
    <row r="527" spans="1:6" ht="15" x14ac:dyDescent="0.25">
      <c r="A527" s="68" t="s">
        <v>226</v>
      </c>
      <c r="B527" s="143"/>
      <c r="C527" s="160">
        <v>32500</v>
      </c>
      <c r="D527" s="160">
        <v>0</v>
      </c>
      <c r="E527" s="160">
        <v>0</v>
      </c>
      <c r="F527" s="161">
        <v>32500</v>
      </c>
    </row>
    <row r="528" spans="1:6" ht="15" x14ac:dyDescent="0.25">
      <c r="A528" s="69" t="s">
        <v>40</v>
      </c>
      <c r="B528" s="144" t="s">
        <v>9</v>
      </c>
      <c r="C528" s="162">
        <v>32500</v>
      </c>
      <c r="D528" s="162">
        <v>0</v>
      </c>
      <c r="E528" s="162">
        <v>0</v>
      </c>
      <c r="F528" s="163">
        <v>32500</v>
      </c>
    </row>
    <row r="529" spans="1:6" ht="14.25" x14ac:dyDescent="0.2">
      <c r="A529" s="70" t="s">
        <v>43</v>
      </c>
      <c r="B529" s="145" t="s">
        <v>44</v>
      </c>
      <c r="C529" s="101">
        <v>32500</v>
      </c>
      <c r="D529" s="101">
        <v>0</v>
      </c>
      <c r="E529" s="101">
        <v>0</v>
      </c>
      <c r="F529" s="102">
        <v>32500</v>
      </c>
    </row>
    <row r="530" spans="1:6" ht="15" x14ac:dyDescent="0.25">
      <c r="A530" s="67" t="s">
        <v>343</v>
      </c>
      <c r="B530" s="142"/>
      <c r="C530" s="158">
        <v>14000</v>
      </c>
      <c r="D530" s="158">
        <v>0</v>
      </c>
      <c r="E530" s="158">
        <v>0</v>
      </c>
      <c r="F530" s="159">
        <v>14000</v>
      </c>
    </row>
    <row r="531" spans="1:6" ht="15" x14ac:dyDescent="0.25">
      <c r="A531" s="68" t="s">
        <v>226</v>
      </c>
      <c r="B531" s="143"/>
      <c r="C531" s="160">
        <v>14000</v>
      </c>
      <c r="D531" s="160">
        <v>0</v>
      </c>
      <c r="E531" s="160">
        <v>0</v>
      </c>
      <c r="F531" s="161">
        <v>14000</v>
      </c>
    </row>
    <row r="532" spans="1:6" ht="15" x14ac:dyDescent="0.25">
      <c r="A532" s="69" t="s">
        <v>40</v>
      </c>
      <c r="B532" s="144" t="s">
        <v>9</v>
      </c>
      <c r="C532" s="162">
        <v>14000</v>
      </c>
      <c r="D532" s="162">
        <v>0</v>
      </c>
      <c r="E532" s="162">
        <v>0</v>
      </c>
      <c r="F532" s="163">
        <v>14000</v>
      </c>
    </row>
    <row r="533" spans="1:6" ht="14.25" x14ac:dyDescent="0.2">
      <c r="A533" s="70" t="s">
        <v>43</v>
      </c>
      <c r="B533" s="145" t="s">
        <v>44</v>
      </c>
      <c r="C533" s="101">
        <v>14000</v>
      </c>
      <c r="D533" s="101">
        <v>0</v>
      </c>
      <c r="E533" s="101">
        <v>0</v>
      </c>
      <c r="F533" s="102">
        <v>14000</v>
      </c>
    </row>
    <row r="534" spans="1:6" ht="15" x14ac:dyDescent="0.25">
      <c r="A534" s="67" t="s">
        <v>344</v>
      </c>
      <c r="B534" s="142"/>
      <c r="C534" s="158">
        <v>10000</v>
      </c>
      <c r="D534" s="158">
        <v>0</v>
      </c>
      <c r="E534" s="158">
        <v>0</v>
      </c>
      <c r="F534" s="159">
        <v>10000</v>
      </c>
    </row>
    <row r="535" spans="1:6" ht="15" x14ac:dyDescent="0.25">
      <c r="A535" s="68" t="s">
        <v>207</v>
      </c>
      <c r="B535" s="143"/>
      <c r="C535" s="160">
        <v>10000</v>
      </c>
      <c r="D535" s="160">
        <v>0</v>
      </c>
      <c r="E535" s="160">
        <v>0</v>
      </c>
      <c r="F535" s="161">
        <v>10000</v>
      </c>
    </row>
    <row r="536" spans="1:6" ht="15" x14ac:dyDescent="0.25">
      <c r="A536" s="69" t="s">
        <v>53</v>
      </c>
      <c r="B536" s="144" t="s">
        <v>10</v>
      </c>
      <c r="C536" s="162">
        <v>10000</v>
      </c>
      <c r="D536" s="162">
        <v>0</v>
      </c>
      <c r="E536" s="162">
        <v>0</v>
      </c>
      <c r="F536" s="163">
        <v>10000</v>
      </c>
    </row>
    <row r="537" spans="1:6" ht="14.25" x14ac:dyDescent="0.2">
      <c r="A537" s="70" t="s">
        <v>56</v>
      </c>
      <c r="B537" s="145" t="s">
        <v>57</v>
      </c>
      <c r="C537" s="101">
        <v>10000</v>
      </c>
      <c r="D537" s="101">
        <v>0</v>
      </c>
      <c r="E537" s="101">
        <v>0</v>
      </c>
      <c r="F537" s="102">
        <v>10000</v>
      </c>
    </row>
    <row r="538" spans="1:6" ht="15" x14ac:dyDescent="0.25">
      <c r="A538" s="67" t="s">
        <v>345</v>
      </c>
      <c r="B538" s="142"/>
      <c r="C538" s="158">
        <v>5300</v>
      </c>
      <c r="D538" s="158">
        <v>0</v>
      </c>
      <c r="E538" s="158">
        <v>0</v>
      </c>
      <c r="F538" s="159">
        <v>5300</v>
      </c>
    </row>
    <row r="539" spans="1:6" ht="15" x14ac:dyDescent="0.25">
      <c r="A539" s="68" t="s">
        <v>226</v>
      </c>
      <c r="B539" s="143"/>
      <c r="C539" s="160">
        <v>5300</v>
      </c>
      <c r="D539" s="160">
        <v>0</v>
      </c>
      <c r="E539" s="160">
        <v>0</v>
      </c>
      <c r="F539" s="161">
        <v>5300</v>
      </c>
    </row>
    <row r="540" spans="1:6" ht="15" x14ac:dyDescent="0.25">
      <c r="A540" s="69" t="s">
        <v>40</v>
      </c>
      <c r="B540" s="144" t="s">
        <v>9</v>
      </c>
      <c r="C540" s="162">
        <v>5300</v>
      </c>
      <c r="D540" s="162">
        <v>0</v>
      </c>
      <c r="E540" s="162">
        <v>0</v>
      </c>
      <c r="F540" s="163">
        <v>5300</v>
      </c>
    </row>
    <row r="541" spans="1:6" ht="14.25" x14ac:dyDescent="0.2">
      <c r="A541" s="70" t="s">
        <v>51</v>
      </c>
      <c r="B541" s="145" t="s">
        <v>52</v>
      </c>
      <c r="C541" s="101">
        <v>5300</v>
      </c>
      <c r="D541" s="101">
        <v>0</v>
      </c>
      <c r="E541" s="101">
        <v>0</v>
      </c>
      <c r="F541" s="102">
        <v>5300</v>
      </c>
    </row>
    <row r="542" spans="1:6" ht="15" x14ac:dyDescent="0.25">
      <c r="A542" s="67" t="s">
        <v>346</v>
      </c>
      <c r="B542" s="142"/>
      <c r="C542" s="158">
        <v>30000</v>
      </c>
      <c r="D542" s="158">
        <v>0</v>
      </c>
      <c r="E542" s="158">
        <v>0</v>
      </c>
      <c r="F542" s="159">
        <v>30000</v>
      </c>
    </row>
    <row r="543" spans="1:6" ht="15" x14ac:dyDescent="0.25">
      <c r="A543" s="68" t="s">
        <v>245</v>
      </c>
      <c r="B543" s="143"/>
      <c r="C543" s="160">
        <v>30000</v>
      </c>
      <c r="D543" s="160">
        <v>0</v>
      </c>
      <c r="E543" s="160">
        <v>0</v>
      </c>
      <c r="F543" s="161">
        <v>30000</v>
      </c>
    </row>
    <row r="544" spans="1:6" ht="15" x14ac:dyDescent="0.25">
      <c r="A544" s="69" t="s">
        <v>53</v>
      </c>
      <c r="B544" s="144" t="s">
        <v>10</v>
      </c>
      <c r="C544" s="162">
        <v>30000</v>
      </c>
      <c r="D544" s="162">
        <v>0</v>
      </c>
      <c r="E544" s="162">
        <v>0</v>
      </c>
      <c r="F544" s="163">
        <v>30000</v>
      </c>
    </row>
    <row r="545" spans="1:6" ht="14.25" x14ac:dyDescent="0.2">
      <c r="A545" s="70" t="s">
        <v>56</v>
      </c>
      <c r="B545" s="145" t="s">
        <v>57</v>
      </c>
      <c r="C545" s="101">
        <v>30000</v>
      </c>
      <c r="D545" s="101">
        <v>0</v>
      </c>
      <c r="E545" s="101">
        <v>0</v>
      </c>
      <c r="F545" s="102">
        <v>30000</v>
      </c>
    </row>
    <row r="546" spans="1:6" ht="15" x14ac:dyDescent="0.25">
      <c r="A546" s="66" t="s">
        <v>347</v>
      </c>
      <c r="B546" s="141"/>
      <c r="C546" s="156">
        <v>112000</v>
      </c>
      <c r="D546" s="156">
        <v>0</v>
      </c>
      <c r="E546" s="156">
        <v>0</v>
      </c>
      <c r="F546" s="157">
        <v>112000</v>
      </c>
    </row>
    <row r="547" spans="1:6" ht="15" x14ac:dyDescent="0.25">
      <c r="A547" s="67" t="s">
        <v>348</v>
      </c>
      <c r="B547" s="142"/>
      <c r="C547" s="158">
        <v>32000</v>
      </c>
      <c r="D547" s="158">
        <v>0</v>
      </c>
      <c r="E547" s="158">
        <v>0</v>
      </c>
      <c r="F547" s="159">
        <v>32000</v>
      </c>
    </row>
    <row r="548" spans="1:6" ht="15" x14ac:dyDescent="0.25">
      <c r="A548" s="68" t="s">
        <v>288</v>
      </c>
      <c r="B548" s="143"/>
      <c r="C548" s="160">
        <v>32000</v>
      </c>
      <c r="D548" s="160">
        <v>0</v>
      </c>
      <c r="E548" s="160">
        <v>0</v>
      </c>
      <c r="F548" s="161">
        <v>32000</v>
      </c>
    </row>
    <row r="549" spans="1:6" ht="15" x14ac:dyDescent="0.25">
      <c r="A549" s="69" t="s">
        <v>40</v>
      </c>
      <c r="B549" s="144" t="s">
        <v>9</v>
      </c>
      <c r="C549" s="162">
        <v>32000</v>
      </c>
      <c r="D549" s="162">
        <v>0</v>
      </c>
      <c r="E549" s="162">
        <v>0</v>
      </c>
      <c r="F549" s="163">
        <v>32000</v>
      </c>
    </row>
    <row r="550" spans="1:6" ht="14.25" x14ac:dyDescent="0.2">
      <c r="A550" s="70" t="s">
        <v>43</v>
      </c>
      <c r="B550" s="145" t="s">
        <v>44</v>
      </c>
      <c r="C550" s="101">
        <v>32000</v>
      </c>
      <c r="D550" s="101">
        <v>0</v>
      </c>
      <c r="E550" s="101">
        <v>0</v>
      </c>
      <c r="F550" s="102">
        <v>32000</v>
      </c>
    </row>
    <row r="551" spans="1:6" ht="15" x14ac:dyDescent="0.25">
      <c r="A551" s="67" t="s">
        <v>349</v>
      </c>
      <c r="B551" s="142"/>
      <c r="C551" s="158">
        <v>80000</v>
      </c>
      <c r="D551" s="158">
        <v>0</v>
      </c>
      <c r="E551" s="158">
        <v>0</v>
      </c>
      <c r="F551" s="159">
        <v>80000</v>
      </c>
    </row>
    <row r="552" spans="1:6" ht="15" x14ac:dyDescent="0.25">
      <c r="A552" s="68" t="s">
        <v>288</v>
      </c>
      <c r="B552" s="143"/>
      <c r="C552" s="160">
        <v>80000</v>
      </c>
      <c r="D552" s="160">
        <v>0</v>
      </c>
      <c r="E552" s="160">
        <v>0</v>
      </c>
      <c r="F552" s="161">
        <v>80000</v>
      </c>
    </row>
    <row r="553" spans="1:6" ht="15" x14ac:dyDescent="0.25">
      <c r="A553" s="69" t="s">
        <v>40</v>
      </c>
      <c r="B553" s="144" t="s">
        <v>9</v>
      </c>
      <c r="C553" s="162">
        <v>80000</v>
      </c>
      <c r="D553" s="162">
        <v>0</v>
      </c>
      <c r="E553" s="162">
        <v>0</v>
      </c>
      <c r="F553" s="163">
        <v>80000</v>
      </c>
    </row>
    <row r="554" spans="1:6" ht="14.25" x14ac:dyDescent="0.2">
      <c r="A554" s="70" t="s">
        <v>51</v>
      </c>
      <c r="B554" s="145" t="s">
        <v>52</v>
      </c>
      <c r="C554" s="101">
        <v>80000</v>
      </c>
      <c r="D554" s="101">
        <v>0</v>
      </c>
      <c r="E554" s="101">
        <v>0</v>
      </c>
      <c r="F554" s="102">
        <v>80000</v>
      </c>
    </row>
    <row r="555" spans="1:6" ht="15" x14ac:dyDescent="0.25">
      <c r="A555" s="64" t="s">
        <v>350</v>
      </c>
      <c r="B555" s="146"/>
      <c r="C555" s="164">
        <v>933690</v>
      </c>
      <c r="D555" s="164">
        <v>76250</v>
      </c>
      <c r="E555" s="164">
        <v>8.17</v>
      </c>
      <c r="F555" s="165">
        <v>1009940</v>
      </c>
    </row>
    <row r="556" spans="1:6" ht="15" x14ac:dyDescent="0.25">
      <c r="A556" s="65" t="s">
        <v>351</v>
      </c>
      <c r="B556" s="140"/>
      <c r="C556" s="154">
        <v>933690</v>
      </c>
      <c r="D556" s="154">
        <v>76250</v>
      </c>
      <c r="E556" s="154">
        <v>8.17</v>
      </c>
      <c r="F556" s="155">
        <v>1009940</v>
      </c>
    </row>
    <row r="557" spans="1:6" ht="15" x14ac:dyDescent="0.25">
      <c r="A557" s="66" t="s">
        <v>214</v>
      </c>
      <c r="B557" s="141"/>
      <c r="C557" s="156">
        <v>933690</v>
      </c>
      <c r="D557" s="156">
        <v>76250</v>
      </c>
      <c r="E557" s="156">
        <v>8.17</v>
      </c>
      <c r="F557" s="157">
        <v>1009940</v>
      </c>
    </row>
    <row r="558" spans="1:6" ht="15" x14ac:dyDescent="0.25">
      <c r="A558" s="67" t="s">
        <v>228</v>
      </c>
      <c r="B558" s="142"/>
      <c r="C558" s="158">
        <v>896690</v>
      </c>
      <c r="D558" s="158">
        <v>40000</v>
      </c>
      <c r="E558" s="158">
        <v>4.46</v>
      </c>
      <c r="F558" s="159">
        <v>936690</v>
      </c>
    </row>
    <row r="559" spans="1:6" ht="15" x14ac:dyDescent="0.25">
      <c r="A559" s="68" t="s">
        <v>207</v>
      </c>
      <c r="B559" s="143"/>
      <c r="C559" s="160">
        <v>895290</v>
      </c>
      <c r="D559" s="160">
        <v>40000</v>
      </c>
      <c r="E559" s="160">
        <v>4.47</v>
      </c>
      <c r="F559" s="161">
        <v>935290</v>
      </c>
    </row>
    <row r="560" spans="1:6" ht="15" x14ac:dyDescent="0.25">
      <c r="A560" s="69" t="s">
        <v>40</v>
      </c>
      <c r="B560" s="144" t="s">
        <v>9</v>
      </c>
      <c r="C560" s="162">
        <v>895290</v>
      </c>
      <c r="D560" s="162">
        <v>40000</v>
      </c>
      <c r="E560" s="162">
        <v>4.47</v>
      </c>
      <c r="F560" s="163">
        <v>935290</v>
      </c>
    </row>
    <row r="561" spans="1:6" ht="14.25" x14ac:dyDescent="0.2">
      <c r="A561" s="70" t="s">
        <v>41</v>
      </c>
      <c r="B561" s="145" t="s">
        <v>42</v>
      </c>
      <c r="C561" s="101">
        <v>805000</v>
      </c>
      <c r="D561" s="101">
        <v>40000</v>
      </c>
      <c r="E561" s="101">
        <v>4.97</v>
      </c>
      <c r="F561" s="102">
        <v>845000</v>
      </c>
    </row>
    <row r="562" spans="1:6" ht="14.25" x14ac:dyDescent="0.2">
      <c r="A562" s="70" t="s">
        <v>43</v>
      </c>
      <c r="B562" s="145" t="s">
        <v>44</v>
      </c>
      <c r="C562" s="101">
        <v>63963</v>
      </c>
      <c r="D562" s="101">
        <v>0</v>
      </c>
      <c r="E562" s="101">
        <v>0</v>
      </c>
      <c r="F562" s="102">
        <v>63963</v>
      </c>
    </row>
    <row r="563" spans="1:6" ht="14.25" x14ac:dyDescent="0.2">
      <c r="A563" s="70" t="s">
        <v>45</v>
      </c>
      <c r="B563" s="145" t="s">
        <v>46</v>
      </c>
      <c r="C563" s="101">
        <v>26327</v>
      </c>
      <c r="D563" s="101">
        <v>0</v>
      </c>
      <c r="E563" s="101">
        <v>0</v>
      </c>
      <c r="F563" s="102">
        <v>26327</v>
      </c>
    </row>
    <row r="564" spans="1:6" ht="15" x14ac:dyDescent="0.25">
      <c r="A564" s="68" t="s">
        <v>208</v>
      </c>
      <c r="B564" s="143"/>
      <c r="C564" s="160">
        <v>1400</v>
      </c>
      <c r="D564" s="160">
        <v>0</v>
      </c>
      <c r="E564" s="160">
        <v>0</v>
      </c>
      <c r="F564" s="161">
        <v>1400</v>
      </c>
    </row>
    <row r="565" spans="1:6" ht="15" x14ac:dyDescent="0.25">
      <c r="A565" s="69" t="s">
        <v>40</v>
      </c>
      <c r="B565" s="144" t="s">
        <v>9</v>
      </c>
      <c r="C565" s="162">
        <v>1400</v>
      </c>
      <c r="D565" s="162">
        <v>0</v>
      </c>
      <c r="E565" s="162">
        <v>0</v>
      </c>
      <c r="F565" s="163">
        <v>1400</v>
      </c>
    </row>
    <row r="566" spans="1:6" ht="14.25" x14ac:dyDescent="0.2">
      <c r="A566" s="70" t="s">
        <v>45</v>
      </c>
      <c r="B566" s="145" t="s">
        <v>46</v>
      </c>
      <c r="C566" s="101">
        <v>1400</v>
      </c>
      <c r="D566" s="101">
        <v>0</v>
      </c>
      <c r="E566" s="101">
        <v>0</v>
      </c>
      <c r="F566" s="102">
        <v>1400</v>
      </c>
    </row>
    <row r="567" spans="1:6" ht="15" x14ac:dyDescent="0.25">
      <c r="A567" s="67" t="s">
        <v>352</v>
      </c>
      <c r="B567" s="142"/>
      <c r="C567" s="158">
        <v>37000</v>
      </c>
      <c r="D567" s="158">
        <v>0</v>
      </c>
      <c r="E567" s="158">
        <v>0</v>
      </c>
      <c r="F567" s="159">
        <v>37000</v>
      </c>
    </row>
    <row r="568" spans="1:6" ht="15" x14ac:dyDescent="0.25">
      <c r="A568" s="68" t="s">
        <v>207</v>
      </c>
      <c r="B568" s="143"/>
      <c r="C568" s="160">
        <v>37000</v>
      </c>
      <c r="D568" s="160">
        <v>0</v>
      </c>
      <c r="E568" s="160">
        <v>0</v>
      </c>
      <c r="F568" s="161">
        <v>37000</v>
      </c>
    </row>
    <row r="569" spans="1:6" ht="15" x14ac:dyDescent="0.25">
      <c r="A569" s="69" t="s">
        <v>40</v>
      </c>
      <c r="B569" s="144" t="s">
        <v>9</v>
      </c>
      <c r="C569" s="162">
        <v>5000</v>
      </c>
      <c r="D569" s="162">
        <v>0</v>
      </c>
      <c r="E569" s="162">
        <v>0</v>
      </c>
      <c r="F569" s="163">
        <v>5000</v>
      </c>
    </row>
    <row r="570" spans="1:6" ht="14.25" x14ac:dyDescent="0.2">
      <c r="A570" s="70" t="s">
        <v>45</v>
      </c>
      <c r="B570" s="145" t="s">
        <v>46</v>
      </c>
      <c r="C570" s="101">
        <v>5000</v>
      </c>
      <c r="D570" s="101">
        <v>0</v>
      </c>
      <c r="E570" s="101">
        <v>0</v>
      </c>
      <c r="F570" s="102">
        <v>5000</v>
      </c>
    </row>
    <row r="571" spans="1:6" ht="15" x14ac:dyDescent="0.25">
      <c r="A571" s="69" t="s">
        <v>201</v>
      </c>
      <c r="B571" s="144" t="s">
        <v>15</v>
      </c>
      <c r="C571" s="162">
        <v>32000</v>
      </c>
      <c r="D571" s="162">
        <v>0</v>
      </c>
      <c r="E571" s="162">
        <v>0</v>
      </c>
      <c r="F571" s="163">
        <v>32000</v>
      </c>
    </row>
    <row r="572" spans="1:6" ht="14.25" x14ac:dyDescent="0.2">
      <c r="A572" s="70" t="s">
        <v>202</v>
      </c>
      <c r="B572" s="145" t="s">
        <v>203</v>
      </c>
      <c r="C572" s="101">
        <v>32000</v>
      </c>
      <c r="D572" s="101">
        <v>0</v>
      </c>
      <c r="E572" s="101">
        <v>0</v>
      </c>
      <c r="F572" s="102">
        <v>32000</v>
      </c>
    </row>
    <row r="573" spans="1:6" ht="15" x14ac:dyDescent="0.25">
      <c r="A573" s="67" t="s">
        <v>353</v>
      </c>
      <c r="B573" s="142"/>
      <c r="C573" s="158">
        <v>0</v>
      </c>
      <c r="D573" s="158">
        <v>36250</v>
      </c>
      <c r="E573" s="158">
        <v>100</v>
      </c>
      <c r="F573" s="159">
        <v>36250</v>
      </c>
    </row>
    <row r="574" spans="1:6" ht="15" x14ac:dyDescent="0.25">
      <c r="A574" s="68" t="s">
        <v>208</v>
      </c>
      <c r="B574" s="143"/>
      <c r="C574" s="160">
        <v>0</v>
      </c>
      <c r="D574" s="160">
        <v>36250</v>
      </c>
      <c r="E574" s="160">
        <v>100</v>
      </c>
      <c r="F574" s="161">
        <v>36250</v>
      </c>
    </row>
    <row r="575" spans="1:6" ht="15" x14ac:dyDescent="0.25">
      <c r="A575" s="69" t="s">
        <v>201</v>
      </c>
      <c r="B575" s="144" t="s">
        <v>15</v>
      </c>
      <c r="C575" s="162">
        <v>0</v>
      </c>
      <c r="D575" s="162">
        <v>36250</v>
      </c>
      <c r="E575" s="162">
        <v>100</v>
      </c>
      <c r="F575" s="163">
        <v>36250</v>
      </c>
    </row>
    <row r="576" spans="1:6" ht="15" thickBot="1" x14ac:dyDescent="0.25">
      <c r="A576" s="73" t="s">
        <v>202</v>
      </c>
      <c r="B576" s="149" t="s">
        <v>203</v>
      </c>
      <c r="C576" s="103">
        <v>0</v>
      </c>
      <c r="D576" s="103">
        <v>36250</v>
      </c>
      <c r="E576" s="103">
        <v>100</v>
      </c>
      <c r="F576" s="104">
        <v>36250</v>
      </c>
    </row>
    <row r="578" spans="1:6" x14ac:dyDescent="0.2">
      <c r="A578" t="s">
        <v>366</v>
      </c>
    </row>
    <row r="580" spans="1:6" x14ac:dyDescent="0.2">
      <c r="A580" s="211" t="s">
        <v>371</v>
      </c>
      <c r="B580" s="211"/>
      <c r="C580" s="211"/>
      <c r="D580" s="211"/>
      <c r="E580" s="211"/>
      <c r="F580" s="211"/>
    </row>
    <row r="581" spans="1:6" x14ac:dyDescent="0.2">
      <c r="A581" s="211" t="s">
        <v>372</v>
      </c>
      <c r="B581" s="211"/>
      <c r="C581" s="211"/>
      <c r="D581" s="211"/>
      <c r="E581" s="211"/>
      <c r="F581" s="211"/>
    </row>
    <row r="583" spans="1:6" x14ac:dyDescent="0.2">
      <c r="A583" s="211" t="s">
        <v>373</v>
      </c>
      <c r="B583" s="211"/>
      <c r="C583" s="211"/>
      <c r="D583" s="211"/>
      <c r="E583" s="211"/>
      <c r="F583" s="211"/>
    </row>
    <row r="584" spans="1:6" x14ac:dyDescent="0.2">
      <c r="A584" t="s">
        <v>374</v>
      </c>
    </row>
    <row r="586" spans="1:6" x14ac:dyDescent="0.2">
      <c r="A586" s="209" t="s">
        <v>367</v>
      </c>
      <c r="B586" s="209"/>
      <c r="C586" s="209"/>
      <c r="D586" s="209"/>
      <c r="E586" s="209"/>
      <c r="F586" s="209"/>
    </row>
    <row r="587" spans="1:6" x14ac:dyDescent="0.2">
      <c r="E587" t="s">
        <v>368</v>
      </c>
    </row>
    <row r="589" spans="1:6" x14ac:dyDescent="0.2">
      <c r="E589" t="s">
        <v>369</v>
      </c>
    </row>
  </sheetData>
  <mergeCells count="6">
    <mergeCell ref="A586:F586"/>
    <mergeCell ref="A3:F3"/>
    <mergeCell ref="A5:F6"/>
    <mergeCell ref="A580:F580"/>
    <mergeCell ref="A581:F581"/>
    <mergeCell ref="A583:F583"/>
  </mergeCells>
  <pageMargins left="0.74803149606299213" right="0.74803149606299213" top="0.98425196850393704" bottom="0.98425196850393704" header="0.51181102362204722" footer="0.51181102362204722"/>
  <pageSetup fitToHeight="0" orientation="landscape" r:id="rId1"/>
  <headerFooter alignWithMargins="0">
    <oddFooter>&amp;C&amp;[I. Rebalans 2026.g. - Općina Klis&amp;RStranica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I. Opći dio</vt:lpstr>
      <vt:lpstr>A1.Ph. i rh. prema ekonom. kl.</vt:lpstr>
      <vt:lpstr>A2.Ph. i rh. prema izvor. fin.</vt:lpstr>
      <vt:lpstr>A3.Rashodi prema fun.kl.</vt:lpstr>
      <vt:lpstr>B1.Rn. finan. prema ek.kl.</vt:lpstr>
      <vt:lpstr>B2.Rn. finan. prema izvorima</vt:lpstr>
      <vt:lpstr>II. Posebni dio</vt:lpstr>
      <vt:lpstr>'A3.Rashodi prema fun.kl.'!Print_Titles</vt:lpstr>
      <vt:lpstr>'II. Posebni dio'!Print_Titles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</dc:creator>
  <cp:lastModifiedBy>Petra Rako</cp:lastModifiedBy>
  <cp:lastPrinted>2026-06-15T17:21:38Z</cp:lastPrinted>
  <dcterms:created xsi:type="dcterms:W3CDTF">2026-06-09T13:19:59Z</dcterms:created>
  <dcterms:modified xsi:type="dcterms:W3CDTF">2026-07-02T07:09:59Z</dcterms:modified>
</cp:coreProperties>
</file>